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moodynolan.local\cov\Projects\R18237.01 NKU Residence Hall\Bidding\Addenda\Addendum #2\"/>
    </mc:Choice>
  </mc:AlternateContent>
  <xr:revisionPtr revIDLastSave="0" documentId="13_ncr:1_{448449B5-4DD7-403C-B623-5CD68ACE3E9C}" xr6:coauthVersionLast="44" xr6:coauthVersionMax="44" xr10:uidLastSave="{00000000-0000-0000-0000-000000000000}"/>
  <bookViews>
    <workbookView xWindow="24345" yWindow="150" windowWidth="23250" windowHeight="174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60" i="1" l="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19" i="1" l="1"/>
  <c r="A20" i="1" s="1"/>
  <c r="A21" i="1" s="1"/>
  <c r="A22" i="1" s="1"/>
  <c r="A23" i="1" s="1"/>
  <c r="A24" i="1" s="1"/>
  <c r="A25" i="1" s="1"/>
  <c r="A26" i="1" s="1"/>
  <c r="A27" i="1" s="1"/>
  <c r="A28" i="1" s="1"/>
  <c r="A29" i="1" l="1"/>
  <c r="A30" i="1" s="1"/>
  <c r="A31" i="1" s="1"/>
  <c r="A32" i="1" s="1"/>
  <c r="A33" i="1" s="1"/>
  <c r="A34" i="1" s="1"/>
  <c r="A35" i="1" s="1"/>
  <c r="A36" i="1" s="1"/>
  <c r="A37" i="1" s="1"/>
  <c r="A38" i="1" s="1"/>
  <c r="A40" i="1" s="1"/>
  <c r="A41" i="1" s="1"/>
  <c r="A42" i="1" s="1"/>
  <c r="A43" i="1" s="1"/>
  <c r="A44" i="1" s="1"/>
  <c r="A45" i="1" s="1"/>
  <c r="A46" i="1" s="1"/>
  <c r="A47" i="1" s="1"/>
  <c r="A48" i="1" s="1"/>
  <c r="A50" i="1" s="1"/>
  <c r="A51" i="1" s="1"/>
  <c r="A52" i="1" s="1"/>
  <c r="A53" i="1" s="1"/>
  <c r="A54" i="1" s="1"/>
  <c r="A55" i="1" s="1"/>
  <c r="A56" i="1" s="1"/>
</calcChain>
</file>

<file path=xl/sharedStrings.xml><?xml version="1.0" encoding="utf-8"?>
<sst xmlns="http://schemas.openxmlformats.org/spreadsheetml/2006/main" count="363" uniqueCount="235">
  <si>
    <t>Item #</t>
  </si>
  <si>
    <t>Drawing #</t>
  </si>
  <si>
    <t>Comment</t>
  </si>
  <si>
    <t>Response</t>
  </si>
  <si>
    <t>1-30-2020 Bid Drawing Review Comments/Questions</t>
  </si>
  <si>
    <t>193450-000 NKU Residence Hall</t>
  </si>
  <si>
    <t>S110</t>
  </si>
  <si>
    <t xml:space="preserve">Typical structural note 3 refrences S110 which isn't included </t>
  </si>
  <si>
    <t>A701</t>
  </si>
  <si>
    <t>door 100A head detail refers to 13/A523 which illustrates a steel beam on Structural. Detail 13/S401 on S102 doesn't included the steel beam shown on architectural.</t>
  </si>
  <si>
    <t xml:space="preserve">A701 </t>
  </si>
  <si>
    <t xml:space="preserve">General hardware note B says to undercut unit entry doors 3/4". Isn't the unit entry rated and must seal up tight? </t>
  </si>
  <si>
    <t>135A says detail 5/A720 which doesn't match the floor plan double door</t>
  </si>
  <si>
    <t>doors 110 and 112 (cased openings no door) have hardware set 10 identified. -Is the HM frame a NKU requirement? Seems wastefull</t>
  </si>
  <si>
    <t>Bedroom 2 need it's own entry door designation (in lieu of B1)</t>
  </si>
  <si>
    <t>A701/A812</t>
  </si>
  <si>
    <t>Missing hardware sets for B1, C1, F</t>
  </si>
  <si>
    <t>Is note 8 requesting a 90min rating correct?</t>
  </si>
  <si>
    <t>A530</t>
  </si>
  <si>
    <t>RTU screen are not designed.Is it on another page?</t>
  </si>
  <si>
    <t>A901</t>
  </si>
  <si>
    <t>PC-1 &amp; SC-1 (polished and sealed concrete) are not identified in the key notes on the finished legend. This also typical of 800's enlarged units finishes</t>
  </si>
  <si>
    <t>A822</t>
  </si>
  <si>
    <t>incomplete. Maybe this was revised/included on Monday?</t>
  </si>
  <si>
    <t>A721</t>
  </si>
  <si>
    <t>Please confirm the location where detail 19 is to be utilized.</t>
  </si>
  <si>
    <t>Plumbing Questions</t>
  </si>
  <si>
    <t>Spec's</t>
  </si>
  <si>
    <t>Window Shades</t>
  </si>
  <si>
    <t>Spec's include horizontal louver blinds and window shade systems. A few of the drawing pages say to refer to the finish schedule for window treatments which are not included.</t>
  </si>
  <si>
    <t xml:space="preserve">I find a spec listed on the Table of Contents for 07 81 16 Cementitious Fireproofing but there is not an actual spec.  </t>
  </si>
  <si>
    <t>Dimising Walls</t>
  </si>
  <si>
    <t>Please provide a detail for the head condition of the dimising walls that includes the exposed epicor decking and the fire caulked drywall partition that will be exposed.</t>
  </si>
  <si>
    <t>Ridge Mineral Wool Insulation</t>
  </si>
  <si>
    <t>Please confirm the type of insulation that is required behind the Fiber Cement Panels that will create or maintain the rainscreen system.</t>
  </si>
  <si>
    <t>2/3/20 Questions Issued Prior to 2/6/20 Documents</t>
  </si>
  <si>
    <t>2/12/20 Questions From Bidders and Drawings/Specification Issued 2/2/20</t>
  </si>
  <si>
    <t>[THP] Note has been clarified.</t>
  </si>
  <si>
    <t>Changed head detail reference for door 100A to 13/A523 SIM. Note: "NO BEAM @ SIM." added to detail 13/A523.</t>
  </si>
  <si>
    <t>Note has been revised.</t>
  </si>
  <si>
    <t>reference changed to 5/A721</t>
  </si>
  <si>
    <t>Door frames delted.  Openigns moved</t>
  </si>
  <si>
    <t>B1 is not a door number designation, but rather a door type - all bedrooms are Type B or B1 (for ADA).  The Unit and RM Apartment schedules are set up to display each type of door instead of each indivdiual door.  For example, both bedrooms in the RM apartment comply with ADA, and are threfore a Type B1 door.  The schedule then outlines the requirements for a Type B1 door.</t>
  </si>
  <si>
    <t>Hardware sets for these door types have been added</t>
  </si>
  <si>
    <t>Yes. As indicated on Sheet A122 Doors 158, 161 and 162 are located in 2 hour bearing walls.  These doors need to be 90 minut rated in order to keep the rating continuous.</t>
  </si>
  <si>
    <t>The RTU screen is a premanufactured system that is simply attached to the RTU's. See CityScapes website: www.cityscapesinc.com</t>
  </si>
  <si>
    <t>Duplicate comment.  This has been corrected.</t>
  </si>
  <si>
    <t>Was in-progress at the time of printing - was included in Monday's revised set.</t>
  </si>
  <si>
    <t>THP</t>
  </si>
  <si>
    <t>MN</t>
  </si>
  <si>
    <t>LAS</t>
  </si>
  <si>
    <t>LAS / MN</t>
  </si>
  <si>
    <t>SP</t>
  </si>
  <si>
    <t>Substitution Request: Add Fiberglass Windows as an Alternate to Aluminum Windows.  I was wondering if we would be permitted to submit as a voluntary alternate utilizing our Impervia Fiberglass.  We are currently replacing windows at Schneider Hall at UC with this type of window.  The architect wanted something that was thermally better than thermally broken aluminum and we showed him our fiberglass product and they loved it.  This is the product we would like to propose.  Would this be alright or do we need to get in contact with the architects?  Please let me know at your earliest convenience. </t>
  </si>
  <si>
    <t>Kleingers</t>
  </si>
  <si>
    <t>DR</t>
  </si>
  <si>
    <t>Revise grade along Kenton. No new sidewalk.</t>
  </si>
  <si>
    <t>Substitution Request: Add Metal Products, Inc. (MPI) to Section 08 11 00</t>
  </si>
  <si>
    <t>Substitution Request:  Add Canton Elevators to Section 14 24 23</t>
  </si>
  <si>
    <t>NKU to respond</t>
  </si>
  <si>
    <t>Door Hardware - verify</t>
  </si>
  <si>
    <t>CMTA</t>
  </si>
  <si>
    <t>2.) Will Meg Press fittings in lieu of threaded/Welded gas line be accepted?</t>
  </si>
  <si>
    <t>3.)Will CPVC in lieu of Pex or copper for the domestic system be acceptble?</t>
  </si>
  <si>
    <t>4.) Is a deduct meter for the irrigation system required? If so please proivde a specification section.</t>
  </si>
  <si>
    <t>5.) Should there be a backflow and meter for the geothermal fill in the mechanical room? If so please provide a specification section.</t>
  </si>
  <si>
    <t xml:space="preserve">6.) Please provide a specification for the gas regulator at the generator </t>
  </si>
  <si>
    <t>7.) Please confirm Note P25 on P101 should read 2.5 inch line and not 2.5 pound service.</t>
  </si>
  <si>
    <t>1.) Will trap seals in lieu of trap primers be an acceptable alternate?</t>
  </si>
  <si>
    <t>2.) Tag 106 and Tag 114 – Are these to be considered 081416 – Flush Wood Doors?  Are these Maple or MDO?</t>
  </si>
  <si>
    <t>1.) Section 081416 – Flush Wood Doors – Spec States Residential Unit Entry Doors – We are assuming these are Maple Doors  or should these be the MDO doors referenced in spec at Unit Door Entry A and RM Manager Apt Entry Doors?</t>
  </si>
  <si>
    <t>Date Competed</t>
  </si>
  <si>
    <t>Spec section will be added in Addendum #1</t>
  </si>
  <si>
    <t>See Details 1B and 1C on Sheet G007. These details will be revised to indicate that all firestop sealants to be painted. Detail 1B' will be revised to indiate that it is only acceptable when hidden above a ceiling.</t>
  </si>
  <si>
    <t>Details indicate "Rigid mineral Wool Insulation" for all continuous insulation above the lowest floor level.  See Section 07 21 00 Paragraph 2.02.</t>
  </si>
  <si>
    <t>Contractor to provide a completed Substitution Request form along with all required supporting documentation.</t>
  </si>
  <si>
    <t>Revisions to be included in Addendum #1</t>
  </si>
  <si>
    <t>Substitution request approved.</t>
  </si>
  <si>
    <t>Substitution Request:  Boyd Aluminum to Section 08 51 13</t>
  </si>
  <si>
    <t>This is the storefront window for the study on the 5th floor. However, since it is the same as Elevation 08/A721 we have removed it from the sheet.</t>
  </si>
  <si>
    <t>Fire Protection</t>
  </si>
  <si>
    <t>Specification Section 210100 Part 4 - Who is responsible for what equipment?</t>
  </si>
  <si>
    <t>BC-02 - Site utility contractor will provide all exterior piping including meter pit and components at the meter pit and extend piping to just above finished floor in Fire Pump Room.
BC-12 - Fire Protection contractor to provide all interior piping and equipment from point of connection at stubbed up piping.</t>
  </si>
  <si>
    <t>2/13/20 Questions From Bidders and Drawings/Specification Issued 2/2/20</t>
  </si>
  <si>
    <t xml:space="preserve">Division 11 Equipment is blank. Where should bidders go to find items like hoods and dishwashers? </t>
  </si>
  <si>
    <t>Termite Treatment 31 31 16 was deleted from the updated spec's. Was this intentional?</t>
  </si>
  <si>
    <t xml:space="preserve">The previous manual included 32 31 31 Trash Dumpster Enclosure and the current manual does not. </t>
  </si>
  <si>
    <t>Would MN please verify sections listed on the TOC have been included in the Manual to eliminate additional Subcontractor questions?</t>
  </si>
  <si>
    <t>081433 – Stile &amp; Rail Doors  - This specification is calling out for Masonite Cendura Series, West End Collection, Berkley – This is door with a 5 line design, however, the plans are showing flush doors – Please advise if the doors to the typical interior unit doors is to be this Design or flush</t>
  </si>
  <si>
    <t>On A811 states quartz tops for the kitchen countertop. Should bidders also assume that the transaction top shown in details 11/A850, 10/A850, and elevation on 6/A811 are also quartz or should is be solid surface per comments on A900 finish schedule.</t>
  </si>
  <si>
    <t xml:space="preserve">Please coordinate where the interior underslab foundation drainage is supposed exit the foundations and where it will tie-into the storm system. </t>
  </si>
  <si>
    <t>Section 12 36 00 includes solid surface window stools but these can not be found on A500's or A700's pages.   Which openings receive solid surface window stools?
The only window stool I can find is 7/A820 that occurs in Vestibule 135V and it call out solid surface countertop.</t>
  </si>
  <si>
    <t>Spec 08 14 33</t>
  </si>
  <si>
    <t>A811 &amp; A850</t>
  </si>
  <si>
    <t>C500, A501, S301, S302</t>
  </si>
  <si>
    <t>Kleingers / MN / THP</t>
  </si>
  <si>
    <r>
      <t xml:space="preserve">062000 Finish Carpentry is </t>
    </r>
    <r>
      <rPr>
        <strike/>
        <sz val="11"/>
        <color theme="1"/>
        <rFont val="Times New Roman"/>
        <family val="1"/>
      </rPr>
      <t>incomplete</t>
    </r>
    <r>
      <rPr>
        <sz val="11"/>
        <color theme="1"/>
        <rFont val="Times New Roman"/>
        <family val="1"/>
      </rPr>
      <t xml:space="preserve"> listed in the TOC, but is not included in the project manual.</t>
    </r>
  </si>
  <si>
    <t>LAS/MN</t>
  </si>
  <si>
    <t xml:space="preserve">Add Canton Elevators to Section 14 24 23 </t>
  </si>
  <si>
    <t>As outlined in the Specifications, windows in residential units will receive horizontal louver blinds.  Additional direction is needed from NKU on roller shade/ blind location in Common Areas.</t>
  </si>
  <si>
    <t>The RM Manager Apt Entry door is a HM door since it is an exterior door (see Door Schedule).  The Residential Unit Entry doors will be factory finished, wood veneer doors as outlined the specification.  Doors 106 and 114 can be painted HM.  Door schedule will be revised accordingly.</t>
  </si>
  <si>
    <t>See response to Item 9 above</t>
  </si>
  <si>
    <t xml:space="preserve">This specification section should have been removed from the project manual. </t>
  </si>
  <si>
    <t>Section 06 20 00 has been removed from the TOC - see item 22 above.</t>
  </si>
  <si>
    <t xml:space="preserve">General Note 19 on sheet A811 outlines equipment requirements.  We will revise the note accordingly </t>
  </si>
  <si>
    <t>Section 081433 is for the ADD ALTERNATE to provide hollow core doors at the interior residential unit doors.  Base bid should be solid core, flush wood doors as indicated in the drawings.  Section 081433 should be used in conjunction with the ADD ALTERNATE.</t>
  </si>
  <si>
    <t>Finish Legend - Basis of Design on A900 indicates for Quartz to be used at Common Area Kitchen.  This includes all counter surfaces in the kitchen.  The transaction top included in details 11/A850, 10/A850 and elevation 6/A811 are all included as a part of the Common Area Kitchen Countertop reference.</t>
  </si>
  <si>
    <t>Solid Surface window stools will not be used on this project.  Delete 1.01, C and 3.04 from Section 12 36 00.  Detail 7/A820 is correct to include a solid surface cap on the wall of the Vestibule on the Common Area side of the wall, which continues across to cap the partial height wall that extends out from the Vestibule.  Refer to 1/A120.</t>
  </si>
  <si>
    <t>2/13/20 Questions From Bidders and Drawings/Specification Issued 2/2/20-Sent 2/13 7pm</t>
  </si>
  <si>
    <t>Section 07 11 13</t>
  </si>
  <si>
    <t>2/A522</t>
  </si>
  <si>
    <t>Section 12 48 13</t>
  </si>
  <si>
    <t>Part 1 1.01 A states that the exterior of foundation walls and other areas. 
It appear the elevator pit is covered under Section 07 10 00. It would make sense for 5' wall that separates the ground floor elevation change to receive something but the drawing details do not indicate where.
Details 1&amp;2 on A522 call for 07 27 26 and 06 16 00.
Please provide a drawing that will clarify where Bituminous Damproofing is required to be installed.</t>
  </si>
  <si>
    <t>The bottom note in this detail appears to be pointing at the fluid applied membrane and air-barrier but is calling out 06 16 00 Air and Water resistant sheathing board. Is this correct?</t>
  </si>
  <si>
    <t xml:space="preserve">Spec 124813 Entrance Floor Mats, please confirm thickness as ¼ or 7/16  </t>
  </si>
  <si>
    <t>Section 01 25 00 Substitution Procedures is not included in the TOC</t>
  </si>
  <si>
    <t>1.) Section 04 00 00 Part 1 A.4&amp;.5, Section 05 12 00 1.2D.5,  Section 05 30 00, and 05 51 13 all reference section 05 50 00-not included or should be another Section.</t>
  </si>
  <si>
    <t>2.) Section 05 12 00 Part 1.2D.2 reference 04 20 00 Unit Masonry I.L.O. 04 00 00</t>
  </si>
  <si>
    <t>3.) Section 05 12 00 1.2D.5 references section 09 90 00 Painting I.L.O 09 91 00 Paintings and Coatings</t>
  </si>
  <si>
    <t>MN / THP</t>
  </si>
  <si>
    <t>Section 01 25 00 Substitution Procedures added to the TOC in Addendum #1</t>
  </si>
  <si>
    <t xml:space="preserve">plans and details revised to clarify locations of fluid applied air barrier, waterproofing and dampproofing. </t>
  </si>
  <si>
    <t xml:space="preserve">detail revised to clarify locations of fluid applied air barrier: on CMU only. </t>
  </si>
  <si>
    <t>Spec - Fire Proofing</t>
  </si>
  <si>
    <t>Revisions to be included in Addendum #2</t>
  </si>
  <si>
    <t>Revised Sections 04 00 00, 05 12 00, 05 30 00, 05 40 00, 05 51 13 &amp; 1073 16</t>
  </si>
  <si>
    <t>Revised Sections 03 30 00, 05 12 00, &amp; 05 40 00</t>
  </si>
  <si>
    <t>Revised Sections 05 12 00, &amp; 07 46 46</t>
  </si>
  <si>
    <t xml:space="preserve">No. Trap primers required for all FD-3 type floor drains. </t>
  </si>
  <si>
    <t xml:space="preserve">  No – engineer and owner rejected</t>
  </si>
  <si>
    <t>Refer to Sheet P200</t>
  </si>
  <si>
    <t>CMTA will add reduced pressure backflow preventer and fill for the goethermal system - Will include in final addendum.</t>
  </si>
  <si>
    <t>CMTA will porivde gas regulator spec - Will include in final addendum.</t>
  </si>
  <si>
    <t>2.5# service to the generator, 2" pipe size. It gets regulated down at generator. Refer to detail on sheet P001 and routing on sheet P100.</t>
  </si>
  <si>
    <t>Proved thickness of 7/16"</t>
  </si>
  <si>
    <t>2/17/20 Questions From Bidders and Drawings/Specification for ADDENDUM #2</t>
  </si>
  <si>
    <t>ITEMS FOR ADDENDUM #2</t>
  </si>
  <si>
    <t>10 14 00</t>
  </si>
  <si>
    <t>Substitution Request: Fastsigns</t>
  </si>
  <si>
    <t>Approved. Revision to be included in Addendum #2</t>
  </si>
  <si>
    <t>26 50 00</t>
  </si>
  <si>
    <t>Substitution Request: Lighting</t>
  </si>
  <si>
    <t>MEP</t>
  </si>
  <si>
    <t>Please provide A701 Door Schedule information for openings 21821 and 21822, listed but missing schedule info;</t>
  </si>
  <si>
    <t>A701 Door Schedule lists a 3670 opening on level 2, however the ID and schedule info is missing, please provide;</t>
  </si>
  <si>
    <t>Door Details</t>
  </si>
  <si>
    <t>Are HM Frames in Masonry Walls to be welded or knock down;</t>
  </si>
  <si>
    <t>Fire Extinguishers</t>
  </si>
  <si>
    <t>Please confirm the FEC locations shown on G002 are the only required extinguishers, and 5lb extinguishers are not required in each unit;</t>
  </si>
  <si>
    <t>Bath Accessories</t>
  </si>
  <si>
    <t>Please clarify unit Toilet Accessory requirements, only framed mirrors, towel rods, and grab bars are shown on the drawings</t>
  </si>
  <si>
    <t>Regarding the Airflow Dampers (AFD) scheduled for this project, following are the remarks included on the equipment schedules:
REMARKS:
1. PROVIDE WITH FACTORY 24 VAC EXTERNALLY MOUNTED ACTUATOR WITH TRANSFORMER. 
2. PROVIDE WITH FACTORY PRESSURE TRANSDUCER.
3. CONTROLS CONTRACTOR TO PROVIDE FILED MOUNTED CONTROLLER. REFER TO CONTROLS SPECIFICATION SECTION 250400 FOR DETAIL.
4. PROVIDE ACCESS DOOR IN DUCT PER SPECIFICATIONS UPSTREAM OF UNIT FOR MAINTENANCE ACCESS.
5. AFD'S SHALL BE PROVIDED AS SHOWN ON THE 5TH, 4TH AND 3RD FLOOR OUTSIDE AIR FOR A TOTAL OF 6 AFD'S.
We are working with the local Greenheck rep to coordinate control work for these units.  
Question is, the schedule remark #3 states “REFER TO CONTROLS SPECIFICATION SECTION 250400 FOR DETAIL”.  We do not see a reference to these units in the sequence of operation.  Not sure what the function of the field mounted controller referred to in remark #3 will be.  Unsure of the temperature control contractor scope as relates to these units.  Please clarify.</t>
  </si>
  <si>
    <t>Theses doors were inadvertantly included in the door shedule.  They have bee removed.</t>
  </si>
  <si>
    <t>Electrical</t>
  </si>
  <si>
    <t>The one-line shows a 175kW NG Gen-Set, however the engineer includes a keynote for upsize to 300kW.  Please confirm, is a 300kw power output required?</t>
  </si>
  <si>
    <t>Finishes</t>
  </si>
  <si>
    <t xml:space="preserve">What are the basis of design colors for the plastic laminate, solid surface &amp; quartz colors? Should "standard" colors be assumed? </t>
  </si>
  <si>
    <t>See Section 08 11 00 Paragraph 2.05 Steel Frames - all frames to be fully welded.</t>
  </si>
  <si>
    <t xml:space="preserve">Drawing note requires a 175kW generator with an upsized 300kW alternator. </t>
  </si>
  <si>
    <t>A control sequence has been added for the Air Flow Dampers in Addendum #2</t>
  </si>
  <si>
    <t>NKU response</t>
  </si>
  <si>
    <r>
      <t>1.) Will trap seals in lieu of trap primers be an acceptable alternate?</t>
    </r>
    <r>
      <rPr>
        <sz val="11"/>
        <color rgb="FF1F497D"/>
        <rFont val="Times New Roman"/>
        <family val="1"/>
      </rPr>
      <t xml:space="preserve"> </t>
    </r>
    <r>
      <rPr>
        <sz val="11"/>
        <color rgb="FFFF0000"/>
        <rFont val="Times New Roman"/>
        <family val="1"/>
      </rPr>
      <t>Trap Seals are fine</t>
    </r>
  </si>
  <si>
    <r>
      <t>2.) Will Meg Press fittings in lieu of threaded/Welded gas line be accepted?</t>
    </r>
    <r>
      <rPr>
        <sz val="11"/>
        <color rgb="FF1F497D"/>
        <rFont val="Times New Roman"/>
        <family val="1"/>
      </rPr>
      <t xml:space="preserve"> </t>
    </r>
    <r>
      <rPr>
        <sz val="11"/>
        <color rgb="FFFF0000"/>
        <rFont val="Times New Roman"/>
        <family val="1"/>
      </rPr>
      <t>Meg press fittings are fine</t>
    </r>
  </si>
  <si>
    <r>
      <t>3.)Will CPVC in lieu of Pex or copper for the domestic system be acceptble?</t>
    </r>
    <r>
      <rPr>
        <sz val="11"/>
        <color rgb="FF1F497D"/>
        <rFont val="Times New Roman"/>
        <family val="1"/>
      </rPr>
      <t xml:space="preserve">  </t>
    </r>
    <r>
      <rPr>
        <sz val="11"/>
        <color rgb="FFFF0000"/>
        <rFont val="Times New Roman"/>
        <family val="1"/>
      </rPr>
      <t xml:space="preserve">CPVC is fine </t>
    </r>
  </si>
  <si>
    <r>
      <t>4.) Is a deduct meter for the irrigation system required? If so please proivde a specification section.</t>
    </r>
    <r>
      <rPr>
        <sz val="11"/>
        <color rgb="FF1F497D"/>
        <rFont val="Times New Roman"/>
        <family val="1"/>
      </rPr>
      <t xml:space="preserve"> </t>
    </r>
    <r>
      <rPr>
        <sz val="11"/>
        <color rgb="FFFF0000"/>
        <rFont val="Times New Roman"/>
        <family val="1"/>
      </rPr>
      <t>A deduct meter is required</t>
    </r>
  </si>
  <si>
    <r>
      <t>5.) Should there be a backflow and meter for the geothermal fill in the mechanical room? If so please provide a specification section.</t>
    </r>
    <r>
      <rPr>
        <sz val="11"/>
        <color rgb="FF1F497D"/>
        <rFont val="Times New Roman"/>
        <family val="1"/>
      </rPr>
      <t xml:space="preserve"> </t>
    </r>
    <r>
      <rPr>
        <sz val="11"/>
        <color rgb="FFFF0000"/>
        <rFont val="Times New Roman"/>
        <family val="1"/>
      </rPr>
      <t>Reduced pressure backflow and meter are required.</t>
    </r>
  </si>
  <si>
    <t>All accessories in the public restrooms are shown on both the plans and elevations on sheets A813 – A815.  All residential unit accessories are outlined in the specifications: toilet paper holders and shower rods should also be included in addition to what’s shown on the drawings.  Drawings will be revised to include notes for this</t>
  </si>
  <si>
    <t>The finish schedule/ legend on Sheet A900 includes BOD colors for Quartz and for plastic laminate for the common area kitchen.  Laminate and solid surface for the RM apartment and for the residential units have not been finalized yet with NKU.  Assume standard laminate colors for the RM apartment and Morning Ice (9204CE) or equal for the solid surface counters.  Final colors will be approved by NKU</t>
  </si>
  <si>
    <t>Mock-up</t>
  </si>
  <si>
    <t>Please supply drawing or derscribe the extents of materials required to furnish the project mock-up panel listed in Section 01 43 39</t>
  </si>
  <si>
    <t>Section 08 41 13</t>
  </si>
  <si>
    <t>It seems that (2) aluminum framing specification have been supplied (08 41 13 &amp; 08 40 00), which one should be utilized?</t>
  </si>
  <si>
    <t>Storefront</t>
  </si>
  <si>
    <t>Interior Storefronts are noted as having a 4" depth and also as having a 4-1/2" depth, which will be required?</t>
  </si>
  <si>
    <t>Aluminum storefronts are noted as having an anodized finish and also as having a painted finish, which will be required or will (2) finishes be required?</t>
  </si>
  <si>
    <t>Bathroom Mirror</t>
  </si>
  <si>
    <t>Are Framed/unframed mirrors to be supplied by BC-15?</t>
  </si>
  <si>
    <t>This scope is listed in BC-01 on note 29. d.</t>
  </si>
  <si>
    <t>Section 08 41 13-9,3.02-D.1 states to anchor storefront sill with a continuous aluminum anchor, are you describing a sub sill extrusion anchoring condition?</t>
  </si>
  <si>
    <t>Pre fab shower/tub</t>
  </si>
  <si>
    <t>Will the prefabricated showers/tubs include intrugual grab bars or will these be added after the units have been installed?</t>
  </si>
  <si>
    <t>Blocking Requirements</t>
  </si>
  <si>
    <t>Please clarify blocking needs for prefab shower/tub units, if any.</t>
  </si>
  <si>
    <t>See BC-01 26.a. which state the perimeter of shower walls shall require blocking. Any mounting flange on the pre-fabricated units will require wood blocking. Additionally, blocking for Division 10 items, specified shower accessories, and ADA accessories require blocking.</t>
  </si>
  <si>
    <t>Section 10 28 00</t>
  </si>
  <si>
    <t>The specfications call for Xlerator Hand Dryers and BP-01 item #31 calls for Dyson Airblade. Please confirm which is correct?</t>
  </si>
  <si>
    <t>Restroom Shelf</t>
  </si>
  <si>
    <t xml:space="preserve">A813 110W shows a “Shelf, see specs” adjacent to the hand dryer, corresponding to BC-01 item #33 “Provide 10x24 book shelf…” please provide a spec for this shelf; </t>
  </si>
  <si>
    <t>A924</t>
  </si>
  <si>
    <t>1/A924 note states “provide blocking in wall for dedication plaque…” please clarify this blocking requirement</t>
  </si>
  <si>
    <t>G002</t>
  </si>
  <si>
    <t>Unit types listed on Code Sheet G002 do not match Floor Plans A101 – A105.  Please advise which we are to follow for counts on Unit types</t>
  </si>
  <si>
    <t>Site Logistics Plan</t>
  </si>
  <si>
    <t>Please provide a size and loading requirement for the hoist access ramp and loading dock;</t>
  </si>
  <si>
    <t>Provide a 22’x30’x6” thick 4000psi concrete slab with #4 rebar 3’ O.C.</t>
  </si>
  <si>
    <t>Roofing Questions</t>
  </si>
  <si>
    <t xml:space="preserve"> It is difficult to determine from the Roof Level Structural Plan on sheet S106 but I am assuming the entire roof system will require tapered insulation.  Is that correct?</t>
  </si>
  <si>
    <t>The structural roof decking is flat. Please find A106 and supporting notes and details to determine the extent of the tapered insulation.</t>
  </si>
  <si>
    <t>I cannot find a proper detail where the wall of Stair 2 meets the main roof level.  Will metal counterflashing be required along this wall and if so what will the configuration be</t>
  </si>
  <si>
    <t>Dyson Airblade shall be provided and installed by BC-01 Specifications to be revised in Addendum #2</t>
  </si>
  <si>
    <t>LAS/ CMTA</t>
  </si>
  <si>
    <t>Messer</t>
  </si>
  <si>
    <t>08 41 13 is for Exterior Aluminum Storefront &amp; 08 40 00 is for Interior Aluminum Doors and Frames.</t>
  </si>
  <si>
    <t xml:space="preserve">Yes.  </t>
  </si>
  <si>
    <t>This detail would be similar to Detail 7/A702</t>
  </si>
  <si>
    <t>Mock-up wall elevation added to Sheet A301 in Addendum #2</t>
  </si>
  <si>
    <t>LV401</t>
  </si>
  <si>
    <t xml:space="preserve">
Sheet LV 401 Note 6 states Security Contractor to provide and install all video surveillance cameras,mounts and wiring
</t>
  </si>
  <si>
    <t>LV drawings</t>
  </si>
  <si>
    <r>
      <t>Sheet LV 200,201,202,203,204,205 Note 2 states</t>
    </r>
    <r>
      <rPr>
        <sz val="12"/>
        <color rgb="FF1F497D"/>
        <rFont val="Times New Roman"/>
        <family val="1"/>
      </rPr>
      <t xml:space="preserve">: </t>
    </r>
    <r>
      <rPr>
        <sz val="12"/>
        <color theme="1"/>
        <rFont val="Times New Roman"/>
        <family val="1"/>
      </rPr>
      <t>Owner to provide new fixed camera,lens,housing as described by the specifications. Contractor to install camera and terminate CAT 6 cabling</t>
    </r>
  </si>
  <si>
    <t>ACS questions</t>
  </si>
  <si>
    <t>The specifications state that the ACS is to be integrated with the existing ACS. The manufacturer of the current ACS is not given can this be provided? </t>
  </si>
  <si>
    <t>VMS questions</t>
  </si>
  <si>
    <t> The specifications state that the VMS is to be integrated with the existing VMS. The manufacturer of the current VMS is not given can this be provided?  </t>
  </si>
  <si>
    <t>J&amp;A</t>
  </si>
  <si>
    <t xml:space="preserve">4" depth is typical for the systems outlined in the specifications.  </t>
  </si>
  <si>
    <t>Interior storefronts will have a clear anodized finish</t>
  </si>
  <si>
    <t>This shelf was added in Section 10 28 00, paragraph 2.04, Item B.  A detail will be provided with a future addendum</t>
  </si>
  <si>
    <t>NKU requested blocking be included in the wall for their dedication plaque.  This item will need to be coordinated with NKU, Moody Nolan and LAS.</t>
  </si>
  <si>
    <t>Floor plans and table listed on G002 have been revised to match.  Refer to revised drawings.</t>
  </si>
  <si>
    <t xml:space="preserve">units have been specified to have integral grab bars. </t>
  </si>
  <si>
    <t>This was revised in Addendum #1</t>
  </si>
  <si>
    <t>Section 064100</t>
  </si>
  <si>
    <t>For the laminate materials in spec 064100 page 2, under 2.05 A. it calls for through color. 
1.)Are they wanting color core material, if so that only comes in select colors and it cost a good bit more than standard laminate’s.
2.) And are they wanting melamine drawers because on page 3 section 2.07 Fabrication - Cabinets C. calls for dovetail joints which would be a solid wood drawer box design.</t>
  </si>
  <si>
    <t>A900</t>
  </si>
  <si>
    <t>Could you clarify what PL1 Is being used for, is it for the kitchen because PL.2 calls out the Resident Manager Apartment?</t>
  </si>
  <si>
    <t>33: Owner to provide camera hardware. Contractor to install and cable. See attached for revised sheet.</t>
  </si>
  <si>
    <t>34: Correct.</t>
  </si>
  <si>
    <t>35: Existing ACS manufacturer is Persona/DSX.</t>
  </si>
  <si>
    <t>36: From our last call, the existing camera system on campus is in the process of being upgraded and they had not chosen which manufacturer they will be going with. Once they had decided, they were to let us know so we could work it into our specs. I have not heard if they had made a choice yet. I guess the answer would be TBD. The 2019 Design Guide doesn’t state a current manufacturer. The camera hardware is Bosch, but I’m not sure that they are using Bosch as the Video Management System.</t>
  </si>
  <si>
    <t>Contractor has not provided a completed Substitution Request form along with all required supporting documentation. Substitution denied.</t>
  </si>
  <si>
    <t>Confirmed - extinguishers are not required in each unit.</t>
  </si>
  <si>
    <t>1.)Provide color core material as specified..
2.) Provide dovetail joints drawer boxes as specified.</t>
  </si>
  <si>
    <t>Finish Legend has been revised in Addendum #2</t>
  </si>
  <si>
    <t>Section has been included in Addendum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</si>
</sst>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4"/>
      <color theme="1"/>
      <name val="Times New Roman"/>
      <family val="1"/>
    </font>
    <font>
      <sz val="11"/>
      <color theme="1"/>
      <name val="Times New Roman"/>
      <family val="1"/>
    </font>
    <font>
      <b/>
      <sz val="11"/>
      <color theme="1"/>
      <name val="Times New Roman"/>
      <family val="1"/>
    </font>
    <font>
      <sz val="11"/>
      <color rgb="FFFF0000"/>
      <name val="Times New Roman"/>
      <family val="1"/>
    </font>
    <font>
      <sz val="11"/>
      <name val="Times New Roman"/>
      <family val="1"/>
    </font>
    <font>
      <strike/>
      <sz val="11"/>
      <color theme="1"/>
      <name val="Times New Roman"/>
      <family val="1"/>
    </font>
    <font>
      <b/>
      <sz val="20"/>
      <color theme="1"/>
      <name val="Times New Roman"/>
      <family val="1"/>
    </font>
    <font>
      <sz val="11"/>
      <color rgb="FF000000"/>
      <name val="Times New Roman"/>
      <family val="1"/>
    </font>
    <font>
      <sz val="11"/>
      <color rgb="FF1F497D"/>
      <name val="Times New Roman"/>
      <family val="1"/>
    </font>
    <font>
      <sz val="12"/>
      <color theme="1"/>
      <name val="Times New Roman"/>
      <family val="1"/>
    </font>
    <font>
      <sz val="12"/>
      <color rgb="FF1F497D"/>
      <name val="Times New Roman"/>
      <family val="1"/>
    </font>
  </fonts>
  <fills count="14">
    <fill>
      <patternFill patternType="none"/>
    </fill>
    <fill>
      <patternFill patternType="gray125"/>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D9FF"/>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rgb="FFFFC000"/>
        <bgColor indexed="64"/>
      </patternFill>
    </fill>
    <fill>
      <patternFill patternType="solid">
        <fgColor theme="8" tint="0.79998168889431442"/>
        <bgColor indexed="64"/>
      </patternFill>
    </fill>
    <fill>
      <patternFill patternType="solid">
        <fgColor rgb="FF99FF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83">
    <xf numFmtId="0" fontId="0" fillId="0" borderId="0" xfId="0"/>
    <xf numFmtId="0" fontId="0" fillId="0" borderId="0" xfId="0" applyAlignment="1">
      <alignment vertical="center" wrapText="1"/>
    </xf>
    <xf numFmtId="0" fontId="2" fillId="0" borderId="1" xfId="0" applyFont="1" applyBorder="1" applyAlignment="1">
      <alignment vertical="center" wrapText="1"/>
    </xf>
    <xf numFmtId="0" fontId="2" fillId="0" borderId="1" xfId="0" applyFont="1" applyBorder="1" applyAlignment="1">
      <alignment wrapText="1"/>
    </xf>
    <xf numFmtId="0" fontId="1" fillId="0" borderId="1" xfId="0" applyFont="1" applyBorder="1"/>
    <xf numFmtId="14" fontId="2" fillId="0" borderId="1" xfId="0" applyNumberFormat="1" applyFont="1" applyBorder="1"/>
    <xf numFmtId="0" fontId="3" fillId="2" borderId="2" xfId="0" applyFont="1" applyFill="1" applyBorder="1" applyAlignment="1">
      <alignment horizontal="center"/>
    </xf>
    <xf numFmtId="0" fontId="3" fillId="2" borderId="2" xfId="0" applyFont="1" applyFill="1" applyBorder="1" applyAlignment="1">
      <alignment horizontal="center" wrapText="1"/>
    </xf>
    <xf numFmtId="0" fontId="2" fillId="0" borderId="1" xfId="0" applyFont="1" applyBorder="1" applyAlignment="1">
      <alignment horizontal="center" vertical="center" wrapText="1"/>
    </xf>
    <xf numFmtId="0" fontId="2" fillId="0" borderId="3" xfId="0" applyFont="1" applyBorder="1" applyAlignment="1">
      <alignment vertical="center" wrapText="1"/>
    </xf>
    <xf numFmtId="0" fontId="2" fillId="0" borderId="0" xfId="0" applyFont="1"/>
    <xf numFmtId="0" fontId="2" fillId="9"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0" borderId="0" xfId="0" applyFont="1" applyAlignment="1">
      <alignment wrapText="1"/>
    </xf>
    <xf numFmtId="0" fontId="2" fillId="8" borderId="1" xfId="0" applyFont="1" applyFill="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wrapText="1"/>
    </xf>
    <xf numFmtId="0" fontId="2" fillId="5" borderId="1" xfId="0" applyFont="1" applyFill="1" applyBorder="1" applyAlignment="1">
      <alignment horizontal="center" vertical="center" wrapText="1"/>
    </xf>
    <xf numFmtId="0" fontId="4" fillId="0" borderId="1" xfId="0" applyFont="1" applyBorder="1" applyAlignment="1">
      <alignment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horizontal="center"/>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wrapText="1"/>
    </xf>
    <xf numFmtId="0" fontId="2" fillId="3" borderId="1" xfId="0" applyFont="1" applyFill="1" applyBorder="1" applyAlignment="1">
      <alignment vertical="center" wrapText="1"/>
    </xf>
    <xf numFmtId="0" fontId="3" fillId="2" borderId="2" xfId="0" applyFont="1" applyFill="1" applyBorder="1" applyAlignment="1">
      <alignment horizontal="center" wrapText="1"/>
    </xf>
    <xf numFmtId="0" fontId="2" fillId="3" borderId="3" xfId="0" applyFont="1" applyFill="1" applyBorder="1" applyAlignment="1">
      <alignment vertical="center" wrapText="1"/>
    </xf>
    <xf numFmtId="0" fontId="2" fillId="3" borderId="2" xfId="0" applyFont="1" applyFill="1" applyBorder="1" applyAlignment="1">
      <alignment vertical="center" wrapText="1"/>
    </xf>
    <xf numFmtId="0" fontId="2" fillId="6"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xf>
    <xf numFmtId="0" fontId="2" fillId="12" borderId="1" xfId="0" applyFont="1" applyFill="1" applyBorder="1" applyAlignment="1">
      <alignment horizontal="center" vertical="center"/>
    </xf>
    <xf numFmtId="0" fontId="0" fillId="0" borderId="0" xfId="0" applyAlignment="1">
      <alignment horizontal="center" vertical="center" wrapText="1"/>
    </xf>
    <xf numFmtId="0" fontId="3" fillId="2" borderId="4" xfId="0" applyFont="1" applyFill="1" applyBorder="1" applyAlignment="1">
      <alignment horizontal="center"/>
    </xf>
    <xf numFmtId="0" fontId="3" fillId="2" borderId="5" xfId="0" applyFont="1" applyFill="1" applyBorder="1" applyAlignment="1">
      <alignment horizontal="center"/>
    </xf>
    <xf numFmtId="0" fontId="3" fillId="2" borderId="6" xfId="0" applyFont="1" applyFill="1" applyBorder="1" applyAlignment="1">
      <alignment horizontal="center"/>
    </xf>
    <xf numFmtId="0" fontId="2"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10"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7" fillId="5" borderId="12"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0" fillId="0" borderId="0" xfId="0" applyAlignment="1">
      <alignment wrapText="1"/>
    </xf>
    <xf numFmtId="0" fontId="5" fillId="0" borderId="1" xfId="0" applyFont="1" applyBorder="1" applyAlignment="1">
      <alignment vertical="center" wrapText="1"/>
    </xf>
    <xf numFmtId="0" fontId="5" fillId="0" borderId="1" xfId="0" applyFont="1" applyBorder="1" applyAlignment="1">
      <alignment wrapText="1"/>
    </xf>
    <xf numFmtId="0" fontId="5" fillId="0" borderId="0" xfId="0" applyFont="1" applyAlignment="1">
      <alignment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6"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0" xfId="0" applyFont="1"/>
    <xf numFmtId="0" fontId="5" fillId="7"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10" fillId="0" borderId="1" xfId="0" applyFont="1" applyBorder="1" applyAlignment="1">
      <alignment vertical="center" wrapText="1"/>
    </xf>
    <xf numFmtId="0" fontId="2" fillId="13" borderId="1" xfId="0" applyFont="1" applyFill="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10" borderId="1" xfId="0" applyFont="1" applyFill="1" applyBorder="1" applyAlignment="1">
      <alignment horizontal="center" vertical="center" wrapText="1"/>
    </xf>
    <xf numFmtId="0" fontId="2" fillId="0" borderId="1" xfId="0" applyFont="1" applyBorder="1" applyAlignment="1">
      <alignment horizontal="center" vertical="center"/>
    </xf>
    <xf numFmtId="0" fontId="0" fillId="6" borderId="1" xfId="0" applyFill="1" applyBorder="1" applyAlignment="1">
      <alignment horizontal="center" vertical="center" wrapText="1"/>
    </xf>
    <xf numFmtId="0" fontId="2" fillId="0" borderId="0" xfId="0" applyFont="1" applyAlignment="1">
      <alignment horizontal="center"/>
    </xf>
    <xf numFmtId="14" fontId="5" fillId="4" borderId="1" xfId="0" applyNumberFormat="1" applyFont="1" applyFill="1" applyBorder="1" applyAlignment="1">
      <alignment horizontal="center" vertical="center" wrapText="1"/>
    </xf>
    <xf numFmtId="14" fontId="2" fillId="4" borderId="1" xfId="0" applyNumberFormat="1" applyFont="1" applyFill="1" applyBorder="1" applyAlignment="1">
      <alignment horizontal="center" vertical="center" wrapText="1"/>
    </xf>
    <xf numFmtId="14" fontId="2" fillId="11"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2285999</xdr:colOff>
      <xdr:row>0</xdr:row>
      <xdr:rowOff>28575</xdr:rowOff>
    </xdr:from>
    <xdr:to>
      <xdr:col>5</xdr:col>
      <xdr:colOff>333374</xdr:colOff>
      <xdr:row>2</xdr:row>
      <xdr:rowOff>51527</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15174" y="28575"/>
          <a:ext cx="1381125" cy="4992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6"/>
  <sheetViews>
    <sheetView tabSelected="1" topLeftCell="A89" workbookViewId="0">
      <selection activeCell="E112" sqref="E112"/>
    </sheetView>
  </sheetViews>
  <sheetFormatPr defaultRowHeight="15" x14ac:dyDescent="0.25"/>
  <cols>
    <col min="1" max="1" width="9" style="15" customWidth="1"/>
    <col min="2" max="2" width="20.5703125" style="15" customWidth="1"/>
    <col min="3" max="3" width="10.42578125" style="15" customWidth="1"/>
    <col min="4" max="4" width="66.85546875" style="39" customWidth="1"/>
    <col min="5" max="5" width="50" style="13" customWidth="1"/>
    <col min="6" max="6" width="11.28515625" style="79" customWidth="1"/>
    <col min="7" max="7" width="43" style="59" customWidth="1"/>
  </cols>
  <sheetData>
    <row r="1" spans="1:6" ht="18.75" x14ac:dyDescent="0.3">
      <c r="A1" s="4" t="s">
        <v>5</v>
      </c>
      <c r="B1" s="29"/>
      <c r="C1" s="29"/>
      <c r="D1" s="32"/>
      <c r="E1" s="3"/>
    </row>
    <row r="2" spans="1:6" ht="18.75" x14ac:dyDescent="0.3">
      <c r="A2" s="4" t="s">
        <v>4</v>
      </c>
      <c r="B2" s="29"/>
      <c r="C2" s="29"/>
      <c r="D2" s="32"/>
      <c r="E2" s="3"/>
    </row>
    <row r="3" spans="1:6" x14ac:dyDescent="0.25">
      <c r="A3" s="5"/>
      <c r="B3" s="29"/>
      <c r="C3" s="29"/>
      <c r="D3" s="32"/>
      <c r="E3" s="3"/>
    </row>
    <row r="4" spans="1:6" ht="15.75" thickBot="1" x14ac:dyDescent="0.3">
      <c r="A4" s="6" t="s">
        <v>0</v>
      </c>
      <c r="B4" s="6" t="s">
        <v>1</v>
      </c>
      <c r="C4" s="6"/>
      <c r="D4" s="34" t="s">
        <v>2</v>
      </c>
      <c r="E4" s="7" t="s">
        <v>3</v>
      </c>
    </row>
    <row r="5" spans="1:6" ht="15.75" thickBot="1" x14ac:dyDescent="0.3">
      <c r="A5" s="43" t="s">
        <v>35</v>
      </c>
      <c r="B5" s="44"/>
      <c r="C5" s="44"/>
      <c r="D5" s="44"/>
      <c r="E5" s="45"/>
    </row>
    <row r="6" spans="1:6" s="1" customFormat="1" x14ac:dyDescent="0.25">
      <c r="A6" s="19">
        <v>1</v>
      </c>
      <c r="B6" s="19" t="s">
        <v>6</v>
      </c>
      <c r="C6" s="17" t="s">
        <v>48</v>
      </c>
      <c r="D6" s="35" t="s">
        <v>7</v>
      </c>
      <c r="E6" s="18" t="s">
        <v>37</v>
      </c>
      <c r="F6" s="80">
        <v>43867</v>
      </c>
    </row>
    <row r="7" spans="1:6" s="1" customFormat="1" ht="45" x14ac:dyDescent="0.25">
      <c r="A7" s="20">
        <v>2</v>
      </c>
      <c r="B7" s="20" t="s">
        <v>8</v>
      </c>
      <c r="C7" s="37" t="s">
        <v>49</v>
      </c>
      <c r="D7" s="33" t="s">
        <v>9</v>
      </c>
      <c r="E7" s="2" t="s">
        <v>38</v>
      </c>
      <c r="F7" s="80">
        <v>43867</v>
      </c>
    </row>
    <row r="8" spans="1:6" s="1" customFormat="1" ht="30" x14ac:dyDescent="0.25">
      <c r="A8" s="20">
        <v>3</v>
      </c>
      <c r="B8" s="20" t="s">
        <v>10</v>
      </c>
      <c r="C8" s="12" t="s">
        <v>50</v>
      </c>
      <c r="D8" s="33" t="s">
        <v>11</v>
      </c>
      <c r="E8" s="2" t="s">
        <v>39</v>
      </c>
      <c r="F8" s="80">
        <v>43867</v>
      </c>
    </row>
    <row r="9" spans="1:6" s="1" customFormat="1" x14ac:dyDescent="0.25">
      <c r="A9" s="20">
        <v>4</v>
      </c>
      <c r="B9" s="20" t="s">
        <v>8</v>
      </c>
      <c r="C9" s="37" t="s">
        <v>49</v>
      </c>
      <c r="D9" s="33" t="s">
        <v>12</v>
      </c>
      <c r="E9" s="2" t="s">
        <v>40</v>
      </c>
      <c r="F9" s="80">
        <v>43867</v>
      </c>
    </row>
    <row r="10" spans="1:6" s="1" customFormat="1" ht="30" x14ac:dyDescent="0.25">
      <c r="A10" s="20">
        <v>5</v>
      </c>
      <c r="B10" s="20" t="s">
        <v>8</v>
      </c>
      <c r="C10" s="37" t="s">
        <v>51</v>
      </c>
      <c r="D10" s="33" t="s">
        <v>13</v>
      </c>
      <c r="E10" s="2" t="s">
        <v>41</v>
      </c>
      <c r="F10" s="80">
        <v>43867</v>
      </c>
    </row>
    <row r="11" spans="1:6" s="1" customFormat="1" ht="120" x14ac:dyDescent="0.25">
      <c r="A11" s="20">
        <v>6</v>
      </c>
      <c r="B11" s="20" t="s">
        <v>15</v>
      </c>
      <c r="C11" s="12" t="s">
        <v>50</v>
      </c>
      <c r="D11" s="33" t="s">
        <v>14</v>
      </c>
      <c r="E11" s="2" t="s">
        <v>42</v>
      </c>
      <c r="F11" s="80">
        <v>43867</v>
      </c>
    </row>
    <row r="12" spans="1:6" s="1" customFormat="1" x14ac:dyDescent="0.25">
      <c r="A12" s="20">
        <v>7</v>
      </c>
      <c r="B12" s="20" t="s">
        <v>8</v>
      </c>
      <c r="C12" s="37" t="s">
        <v>49</v>
      </c>
      <c r="D12" s="33" t="s">
        <v>16</v>
      </c>
      <c r="E12" s="2" t="s">
        <v>43</v>
      </c>
      <c r="F12" s="80">
        <v>43867</v>
      </c>
    </row>
    <row r="13" spans="1:6" s="1" customFormat="1" ht="60" x14ac:dyDescent="0.25">
      <c r="A13" s="20">
        <v>8</v>
      </c>
      <c r="B13" s="20" t="s">
        <v>8</v>
      </c>
      <c r="C13" s="37" t="s">
        <v>49</v>
      </c>
      <c r="D13" s="33" t="s">
        <v>17</v>
      </c>
      <c r="E13" s="2" t="s">
        <v>44</v>
      </c>
      <c r="F13" s="80">
        <v>43867</v>
      </c>
    </row>
    <row r="14" spans="1:6" s="1" customFormat="1" ht="45" x14ac:dyDescent="0.25">
      <c r="A14" s="20">
        <v>9</v>
      </c>
      <c r="B14" s="20" t="s">
        <v>18</v>
      </c>
      <c r="C14" s="37" t="s">
        <v>49</v>
      </c>
      <c r="D14" s="33" t="s">
        <v>19</v>
      </c>
      <c r="E14" s="2" t="s">
        <v>45</v>
      </c>
      <c r="F14" s="80">
        <v>43867</v>
      </c>
    </row>
    <row r="15" spans="1:6" s="1" customFormat="1" ht="30" x14ac:dyDescent="0.25">
      <c r="A15" s="20">
        <v>10</v>
      </c>
      <c r="B15" s="20" t="s">
        <v>20</v>
      </c>
      <c r="C15" s="12" t="s">
        <v>50</v>
      </c>
      <c r="D15" s="33" t="s">
        <v>21</v>
      </c>
      <c r="E15" s="2" t="s">
        <v>46</v>
      </c>
      <c r="F15" s="80">
        <v>43867</v>
      </c>
    </row>
    <row r="16" spans="1:6" s="1" customFormat="1" ht="30.75" thickBot="1" x14ac:dyDescent="0.3">
      <c r="A16" s="21">
        <v>11</v>
      </c>
      <c r="B16" s="21" t="s">
        <v>22</v>
      </c>
      <c r="C16" s="12" t="s">
        <v>50</v>
      </c>
      <c r="D16" s="36" t="s">
        <v>23</v>
      </c>
      <c r="E16" s="2" t="s">
        <v>47</v>
      </c>
      <c r="F16" s="80">
        <v>43867</v>
      </c>
    </row>
    <row r="17" spans="1:7" s="1" customFormat="1" ht="29.25" thickBot="1" x14ac:dyDescent="0.3">
      <c r="A17" s="46" t="s">
        <v>36</v>
      </c>
      <c r="B17" s="47"/>
      <c r="C17" s="47"/>
      <c r="D17" s="47"/>
      <c r="E17" s="48"/>
      <c r="F17" s="76" t="s">
        <v>71</v>
      </c>
      <c r="G17" s="1" t="s">
        <v>160</v>
      </c>
    </row>
    <row r="18" spans="1:7" s="1" customFormat="1" ht="45.75" thickBot="1" x14ac:dyDescent="0.3">
      <c r="A18" s="22">
        <v>1</v>
      </c>
      <c r="B18" s="22" t="s">
        <v>24</v>
      </c>
      <c r="C18" s="37" t="s">
        <v>49</v>
      </c>
      <c r="D18" s="9" t="s">
        <v>25</v>
      </c>
      <c r="E18" s="9" t="s">
        <v>79</v>
      </c>
      <c r="F18" s="81">
        <v>43874</v>
      </c>
    </row>
    <row r="19" spans="1:7" s="1" customFormat="1" ht="30.75" thickBot="1" x14ac:dyDescent="0.3">
      <c r="A19" s="8">
        <f t="shared" ref="A19:A32" si="0">A18+1</f>
        <v>2</v>
      </c>
      <c r="B19" s="24" t="s">
        <v>26</v>
      </c>
      <c r="C19" s="11" t="s">
        <v>61</v>
      </c>
      <c r="D19" s="31" t="s">
        <v>68</v>
      </c>
      <c r="E19" s="28" t="s">
        <v>128</v>
      </c>
      <c r="F19" s="81">
        <v>43875</v>
      </c>
      <c r="G19" s="57" t="s">
        <v>161</v>
      </c>
    </row>
    <row r="20" spans="1:7" s="1" customFormat="1" ht="45.75" thickBot="1" x14ac:dyDescent="0.3">
      <c r="A20" s="8">
        <f t="shared" si="0"/>
        <v>3</v>
      </c>
      <c r="B20" s="24" t="s">
        <v>26</v>
      </c>
      <c r="C20" s="11" t="s">
        <v>61</v>
      </c>
      <c r="D20" s="31" t="s">
        <v>62</v>
      </c>
      <c r="E20" s="28" t="s">
        <v>129</v>
      </c>
      <c r="F20" s="81">
        <v>43875</v>
      </c>
      <c r="G20" s="58" t="s">
        <v>162</v>
      </c>
    </row>
    <row r="21" spans="1:7" s="1" customFormat="1" ht="30.75" thickBot="1" x14ac:dyDescent="0.3">
      <c r="A21" s="8">
        <f t="shared" si="0"/>
        <v>4</v>
      </c>
      <c r="B21" s="24" t="s">
        <v>26</v>
      </c>
      <c r="C21" s="11" t="s">
        <v>61</v>
      </c>
      <c r="D21" s="31" t="s">
        <v>63</v>
      </c>
      <c r="E21" s="28" t="s">
        <v>129</v>
      </c>
      <c r="F21" s="81">
        <v>43875</v>
      </c>
      <c r="G21" s="58" t="s">
        <v>163</v>
      </c>
    </row>
    <row r="22" spans="1:7" s="1" customFormat="1" ht="45.75" thickBot="1" x14ac:dyDescent="0.3">
      <c r="A22" s="8">
        <f t="shared" si="0"/>
        <v>5</v>
      </c>
      <c r="B22" s="24" t="s">
        <v>26</v>
      </c>
      <c r="C22" s="11" t="s">
        <v>61</v>
      </c>
      <c r="D22" s="31" t="s">
        <v>64</v>
      </c>
      <c r="E22" s="28" t="s">
        <v>130</v>
      </c>
      <c r="F22" s="81">
        <v>43875</v>
      </c>
      <c r="G22" s="58" t="s">
        <v>164</v>
      </c>
    </row>
    <row r="23" spans="1:7" s="1" customFormat="1" ht="60.75" thickBot="1" x14ac:dyDescent="0.3">
      <c r="A23" s="8">
        <f t="shared" si="0"/>
        <v>6</v>
      </c>
      <c r="B23" s="24" t="s">
        <v>26</v>
      </c>
      <c r="C23" s="11" t="s">
        <v>61</v>
      </c>
      <c r="D23" s="31" t="s">
        <v>65</v>
      </c>
      <c r="E23" s="28" t="s">
        <v>131</v>
      </c>
      <c r="F23" s="81">
        <v>43879</v>
      </c>
      <c r="G23" s="58" t="s">
        <v>165</v>
      </c>
    </row>
    <row r="24" spans="1:7" s="1" customFormat="1" ht="30" x14ac:dyDescent="0.25">
      <c r="A24" s="8">
        <f t="shared" si="0"/>
        <v>7</v>
      </c>
      <c r="B24" s="24" t="s">
        <v>26</v>
      </c>
      <c r="C24" s="11" t="s">
        <v>61</v>
      </c>
      <c r="D24" s="31" t="s">
        <v>66</v>
      </c>
      <c r="E24" s="28" t="s">
        <v>132</v>
      </c>
      <c r="F24" s="81">
        <v>43879</v>
      </c>
    </row>
    <row r="25" spans="1:7" s="1" customFormat="1" ht="45" x14ac:dyDescent="0.25">
      <c r="A25" s="8">
        <f t="shared" si="0"/>
        <v>8</v>
      </c>
      <c r="B25" s="24" t="s">
        <v>26</v>
      </c>
      <c r="C25" s="11" t="s">
        <v>61</v>
      </c>
      <c r="D25" s="31" t="s">
        <v>67</v>
      </c>
      <c r="E25" s="28" t="s">
        <v>133</v>
      </c>
      <c r="F25" s="81">
        <v>43875</v>
      </c>
    </row>
    <row r="26" spans="1:7" s="1" customFormat="1" ht="90" x14ac:dyDescent="0.25">
      <c r="A26" s="8">
        <f t="shared" si="0"/>
        <v>9</v>
      </c>
      <c r="B26" s="24" t="s">
        <v>27</v>
      </c>
      <c r="C26" s="12" t="s">
        <v>50</v>
      </c>
      <c r="D26" s="31" t="s">
        <v>70</v>
      </c>
      <c r="E26" s="26" t="s">
        <v>100</v>
      </c>
      <c r="F26" s="81">
        <v>43874</v>
      </c>
    </row>
    <row r="27" spans="1:7" s="1" customFormat="1" ht="30" x14ac:dyDescent="0.25">
      <c r="A27" s="8">
        <f t="shared" si="0"/>
        <v>10</v>
      </c>
      <c r="B27" s="24" t="s">
        <v>27</v>
      </c>
      <c r="C27" s="12" t="s">
        <v>50</v>
      </c>
      <c r="D27" s="31" t="s">
        <v>69</v>
      </c>
      <c r="E27" s="2" t="s">
        <v>101</v>
      </c>
      <c r="F27" s="81">
        <v>43874</v>
      </c>
    </row>
    <row r="28" spans="1:7" s="1" customFormat="1" ht="60" x14ac:dyDescent="0.25">
      <c r="A28" s="8">
        <f t="shared" si="0"/>
        <v>11</v>
      </c>
      <c r="B28" s="24" t="s">
        <v>28</v>
      </c>
      <c r="C28" s="12" t="s">
        <v>50</v>
      </c>
      <c r="D28" s="31" t="s">
        <v>29</v>
      </c>
      <c r="E28" s="26" t="s">
        <v>99</v>
      </c>
      <c r="F28" s="81">
        <v>43874</v>
      </c>
    </row>
    <row r="29" spans="1:7" s="1" customFormat="1" ht="30" x14ac:dyDescent="0.25">
      <c r="A29" s="8">
        <f t="shared" si="0"/>
        <v>12</v>
      </c>
      <c r="B29" s="24" t="s">
        <v>123</v>
      </c>
      <c r="C29" s="37" t="s">
        <v>49</v>
      </c>
      <c r="D29" s="31" t="s">
        <v>30</v>
      </c>
      <c r="E29" s="2" t="s">
        <v>72</v>
      </c>
      <c r="F29" s="81">
        <v>43875</v>
      </c>
    </row>
    <row r="30" spans="1:7" s="1" customFormat="1" ht="60" x14ac:dyDescent="0.25">
      <c r="A30" s="8">
        <f t="shared" si="0"/>
        <v>13</v>
      </c>
      <c r="B30" s="24" t="s">
        <v>31</v>
      </c>
      <c r="C30" s="37" t="s">
        <v>49</v>
      </c>
      <c r="D30" s="31" t="s">
        <v>32</v>
      </c>
      <c r="E30" s="2" t="s">
        <v>73</v>
      </c>
      <c r="F30" s="81">
        <v>43874</v>
      </c>
    </row>
    <row r="31" spans="1:7" s="1" customFormat="1" ht="45" x14ac:dyDescent="0.25">
      <c r="A31" s="8">
        <f t="shared" si="0"/>
        <v>14</v>
      </c>
      <c r="B31" s="24" t="s">
        <v>33</v>
      </c>
      <c r="C31" s="37" t="s">
        <v>49</v>
      </c>
      <c r="D31" s="31" t="s">
        <v>34</v>
      </c>
      <c r="E31" s="2" t="s">
        <v>74</v>
      </c>
      <c r="F31" s="81">
        <v>43873</v>
      </c>
    </row>
    <row r="32" spans="1:7" s="1" customFormat="1" ht="135" x14ac:dyDescent="0.25">
      <c r="A32" s="8">
        <f t="shared" si="0"/>
        <v>15</v>
      </c>
      <c r="B32" s="24" t="s">
        <v>52</v>
      </c>
      <c r="C32" s="37" t="s">
        <v>49</v>
      </c>
      <c r="D32" s="39" t="s">
        <v>53</v>
      </c>
      <c r="E32" s="2" t="s">
        <v>75</v>
      </c>
      <c r="F32" s="75"/>
    </row>
    <row r="33" spans="1:7" s="1" customFormat="1" x14ac:dyDescent="0.25">
      <c r="A33" s="8">
        <f>A32+1</f>
        <v>16</v>
      </c>
      <c r="B33" s="24" t="s">
        <v>55</v>
      </c>
      <c r="C33" s="14" t="s">
        <v>54</v>
      </c>
      <c r="D33" s="31" t="s">
        <v>56</v>
      </c>
      <c r="E33" s="2" t="s">
        <v>76</v>
      </c>
      <c r="F33" s="81">
        <v>43874</v>
      </c>
    </row>
    <row r="34" spans="1:7" s="1" customFormat="1" x14ac:dyDescent="0.25">
      <c r="A34" s="8">
        <f t="shared" ref="A34:A38" si="1">A33+1</f>
        <v>17</v>
      </c>
      <c r="B34" s="24" t="s">
        <v>52</v>
      </c>
      <c r="C34" s="37" t="s">
        <v>49</v>
      </c>
      <c r="D34" s="31" t="s">
        <v>57</v>
      </c>
      <c r="E34" s="2" t="s">
        <v>77</v>
      </c>
      <c r="F34" s="81">
        <v>43874</v>
      </c>
    </row>
    <row r="35" spans="1:7" s="1" customFormat="1" x14ac:dyDescent="0.25">
      <c r="A35" s="8">
        <f t="shared" si="1"/>
        <v>18</v>
      </c>
      <c r="B35" s="24" t="s">
        <v>52</v>
      </c>
      <c r="C35" s="37" t="s">
        <v>49</v>
      </c>
      <c r="D35" s="38" t="s">
        <v>58</v>
      </c>
      <c r="E35" s="2" t="s">
        <v>98</v>
      </c>
      <c r="F35" s="81">
        <v>43874</v>
      </c>
    </row>
    <row r="36" spans="1:7" s="1" customFormat="1" x14ac:dyDescent="0.25">
      <c r="A36" s="8">
        <f t="shared" si="1"/>
        <v>19</v>
      </c>
      <c r="B36" s="24" t="s">
        <v>52</v>
      </c>
      <c r="C36" s="37" t="s">
        <v>49</v>
      </c>
      <c r="D36" s="38" t="s">
        <v>60</v>
      </c>
      <c r="E36" s="2" t="s">
        <v>124</v>
      </c>
      <c r="F36" s="75"/>
    </row>
    <row r="37" spans="1:7" s="1" customFormat="1" x14ac:dyDescent="0.25">
      <c r="A37" s="8">
        <f t="shared" si="1"/>
        <v>20</v>
      </c>
      <c r="B37" s="24" t="s">
        <v>52</v>
      </c>
      <c r="C37" s="37" t="s">
        <v>49</v>
      </c>
      <c r="D37" s="38" t="s">
        <v>78</v>
      </c>
      <c r="E37" s="2" t="s">
        <v>59</v>
      </c>
      <c r="F37" s="75"/>
    </row>
    <row r="38" spans="1:7" s="1" customFormat="1" ht="105" x14ac:dyDescent="0.25">
      <c r="A38" s="24">
        <f t="shared" si="1"/>
        <v>21</v>
      </c>
      <c r="B38" s="25" t="s">
        <v>80</v>
      </c>
      <c r="C38" s="42"/>
      <c r="D38" s="31" t="s">
        <v>81</v>
      </c>
      <c r="E38" s="23" t="s">
        <v>82</v>
      </c>
      <c r="F38" s="81">
        <v>43874</v>
      </c>
    </row>
    <row r="39" spans="1:7" s="1" customFormat="1" ht="28.5" x14ac:dyDescent="0.25">
      <c r="A39" s="49" t="s">
        <v>83</v>
      </c>
      <c r="B39" s="50"/>
      <c r="C39" s="50"/>
      <c r="D39" s="50"/>
      <c r="E39" s="51"/>
      <c r="F39" s="76" t="s">
        <v>71</v>
      </c>
    </row>
    <row r="40" spans="1:7" s="1" customFormat="1" ht="30" x14ac:dyDescent="0.25">
      <c r="A40" s="8">
        <f>A38+1</f>
        <v>22</v>
      </c>
      <c r="B40" s="25" t="s">
        <v>27</v>
      </c>
      <c r="C40" s="12" t="s">
        <v>97</v>
      </c>
      <c r="D40" s="31" t="s">
        <v>96</v>
      </c>
      <c r="E40" s="27" t="s">
        <v>102</v>
      </c>
      <c r="F40" s="81">
        <v>43874</v>
      </c>
    </row>
    <row r="41" spans="1:7" s="1" customFormat="1" ht="30" x14ac:dyDescent="0.25">
      <c r="A41" s="24">
        <f t="shared" ref="A41:A56" si="2">A40+1</f>
        <v>23</v>
      </c>
      <c r="B41" s="25" t="s">
        <v>27</v>
      </c>
      <c r="C41" s="12" t="s">
        <v>97</v>
      </c>
      <c r="D41" s="31" t="s">
        <v>84</v>
      </c>
      <c r="E41" s="27" t="s">
        <v>104</v>
      </c>
      <c r="F41" s="81">
        <v>43874</v>
      </c>
    </row>
    <row r="42" spans="1:7" s="1" customFormat="1" ht="30" x14ac:dyDescent="0.25">
      <c r="A42" s="24">
        <f t="shared" si="2"/>
        <v>24</v>
      </c>
      <c r="B42" s="25" t="s">
        <v>27</v>
      </c>
      <c r="C42" s="14" t="s">
        <v>54</v>
      </c>
      <c r="D42" s="31" t="s">
        <v>85</v>
      </c>
      <c r="E42" s="2"/>
      <c r="F42" s="75"/>
    </row>
    <row r="43" spans="1:7" s="1" customFormat="1" ht="30" x14ac:dyDescent="0.25">
      <c r="A43" s="24">
        <f t="shared" si="2"/>
        <v>25</v>
      </c>
      <c r="B43" s="25" t="s">
        <v>27</v>
      </c>
      <c r="C43" s="14" t="s">
        <v>54</v>
      </c>
      <c r="D43" s="31" t="s">
        <v>86</v>
      </c>
      <c r="E43" s="2"/>
      <c r="F43" s="75"/>
    </row>
    <row r="44" spans="1:7" s="1" customFormat="1" ht="30" x14ac:dyDescent="0.25">
      <c r="A44" s="24">
        <f t="shared" si="2"/>
        <v>26</v>
      </c>
      <c r="B44" s="25" t="s">
        <v>27</v>
      </c>
      <c r="C44" s="37" t="s">
        <v>49</v>
      </c>
      <c r="D44" s="31" t="s">
        <v>87</v>
      </c>
      <c r="E44" s="2" t="s">
        <v>103</v>
      </c>
      <c r="F44" s="81">
        <v>43875</v>
      </c>
    </row>
    <row r="45" spans="1:7" s="16" customFormat="1" ht="75" x14ac:dyDescent="0.25">
      <c r="A45" s="24">
        <f t="shared" si="2"/>
        <v>27</v>
      </c>
      <c r="B45" s="25" t="s">
        <v>92</v>
      </c>
      <c r="C45" s="12" t="s">
        <v>50</v>
      </c>
      <c r="D45" s="31" t="s">
        <v>88</v>
      </c>
      <c r="E45" s="27" t="s">
        <v>105</v>
      </c>
      <c r="F45" s="81">
        <v>43874</v>
      </c>
      <c r="G45" s="39"/>
    </row>
    <row r="46" spans="1:7" s="16" customFormat="1" ht="90" x14ac:dyDescent="0.25">
      <c r="A46" s="24">
        <f t="shared" si="2"/>
        <v>28</v>
      </c>
      <c r="B46" s="25" t="s">
        <v>93</v>
      </c>
      <c r="C46" s="12" t="s">
        <v>50</v>
      </c>
      <c r="D46" s="31" t="s">
        <v>89</v>
      </c>
      <c r="E46" s="26" t="s">
        <v>106</v>
      </c>
      <c r="F46" s="81">
        <v>43874</v>
      </c>
      <c r="G46" s="39"/>
    </row>
    <row r="47" spans="1:7" s="16" customFormat="1" ht="30" x14ac:dyDescent="0.25">
      <c r="A47" s="24">
        <f t="shared" si="2"/>
        <v>29</v>
      </c>
      <c r="B47" s="24" t="s">
        <v>94</v>
      </c>
      <c r="C47" s="14" t="s">
        <v>95</v>
      </c>
      <c r="D47" s="31" t="s">
        <v>90</v>
      </c>
      <c r="E47" s="26" t="s">
        <v>76</v>
      </c>
      <c r="F47" s="81">
        <v>43874</v>
      </c>
      <c r="G47" s="39"/>
    </row>
    <row r="48" spans="1:7" s="16" customFormat="1" ht="105" x14ac:dyDescent="0.25">
      <c r="A48" s="24">
        <f t="shared" si="2"/>
        <v>30</v>
      </c>
      <c r="B48" s="25" t="s">
        <v>93</v>
      </c>
      <c r="C48" s="12" t="s">
        <v>50</v>
      </c>
      <c r="D48" s="31" t="s">
        <v>91</v>
      </c>
      <c r="E48" s="27" t="s">
        <v>107</v>
      </c>
      <c r="F48" s="81">
        <v>43874</v>
      </c>
      <c r="G48" s="39"/>
    </row>
    <row r="49" spans="1:7" s="16" customFormat="1" ht="32.25" customHeight="1" x14ac:dyDescent="0.25">
      <c r="A49" s="52" t="s">
        <v>108</v>
      </c>
      <c r="B49" s="53"/>
      <c r="C49" s="53"/>
      <c r="D49" s="53"/>
      <c r="E49" s="54"/>
      <c r="F49" s="76" t="s">
        <v>71</v>
      </c>
      <c r="G49" s="39"/>
    </row>
    <row r="50" spans="1:7" s="16" customFormat="1" ht="30" x14ac:dyDescent="0.25">
      <c r="A50" s="24">
        <f>A48+1</f>
        <v>31</v>
      </c>
      <c r="B50" s="25" t="s">
        <v>27</v>
      </c>
      <c r="C50" s="37" t="s">
        <v>49</v>
      </c>
      <c r="D50" s="31" t="s">
        <v>115</v>
      </c>
      <c r="E50" s="26" t="s">
        <v>120</v>
      </c>
      <c r="F50" s="81">
        <v>43874</v>
      </c>
      <c r="G50" s="39"/>
    </row>
    <row r="51" spans="1:7" s="10" customFormat="1" ht="45" x14ac:dyDescent="0.25">
      <c r="A51" s="24">
        <f t="shared" si="2"/>
        <v>32</v>
      </c>
      <c r="B51" s="25" t="s">
        <v>27</v>
      </c>
      <c r="C51" s="17" t="s">
        <v>119</v>
      </c>
      <c r="D51" s="31" t="s">
        <v>116</v>
      </c>
      <c r="E51" s="27" t="s">
        <v>125</v>
      </c>
      <c r="F51" s="81">
        <v>43875</v>
      </c>
      <c r="G51" s="13"/>
    </row>
    <row r="52" spans="1:7" s="10" customFormat="1" ht="30" x14ac:dyDescent="0.25">
      <c r="A52" s="24">
        <f t="shared" si="2"/>
        <v>33</v>
      </c>
      <c r="B52" s="25" t="s">
        <v>27</v>
      </c>
      <c r="C52" s="17" t="s">
        <v>48</v>
      </c>
      <c r="D52" s="31" t="s">
        <v>117</v>
      </c>
      <c r="E52" s="27" t="s">
        <v>126</v>
      </c>
      <c r="F52" s="81">
        <v>43875</v>
      </c>
      <c r="G52" s="13"/>
    </row>
    <row r="53" spans="1:7" s="10" customFormat="1" ht="30" x14ac:dyDescent="0.25">
      <c r="A53" s="24">
        <f t="shared" si="2"/>
        <v>34</v>
      </c>
      <c r="B53" s="25" t="s">
        <v>27</v>
      </c>
      <c r="C53" s="17" t="s">
        <v>48</v>
      </c>
      <c r="D53" s="31" t="s">
        <v>118</v>
      </c>
      <c r="E53" s="27" t="s">
        <v>127</v>
      </c>
      <c r="F53" s="81">
        <v>43875</v>
      </c>
      <c r="G53" s="13"/>
    </row>
    <row r="54" spans="1:7" s="10" customFormat="1" ht="105" x14ac:dyDescent="0.25">
      <c r="A54" s="24">
        <f t="shared" si="2"/>
        <v>35</v>
      </c>
      <c r="B54" s="25" t="s">
        <v>109</v>
      </c>
      <c r="C54" s="37" t="s">
        <v>49</v>
      </c>
      <c r="D54" s="31" t="s">
        <v>112</v>
      </c>
      <c r="E54" s="27" t="s">
        <v>121</v>
      </c>
      <c r="F54" s="81">
        <v>43874</v>
      </c>
      <c r="G54" s="13"/>
    </row>
    <row r="55" spans="1:7" s="10" customFormat="1" ht="45" x14ac:dyDescent="0.25">
      <c r="A55" s="24">
        <f t="shared" si="2"/>
        <v>36</v>
      </c>
      <c r="B55" s="25" t="s">
        <v>110</v>
      </c>
      <c r="C55" s="37" t="s">
        <v>49</v>
      </c>
      <c r="D55" s="31" t="s">
        <v>113</v>
      </c>
      <c r="E55" s="27" t="s">
        <v>122</v>
      </c>
      <c r="F55" s="81">
        <v>43874</v>
      </c>
      <c r="G55" s="13"/>
    </row>
    <row r="56" spans="1:7" s="10" customFormat="1" x14ac:dyDescent="0.25">
      <c r="A56" s="24">
        <f t="shared" si="2"/>
        <v>37</v>
      </c>
      <c r="B56" s="25" t="s">
        <v>111</v>
      </c>
      <c r="C56" s="12" t="s">
        <v>50</v>
      </c>
      <c r="D56" s="38" t="s">
        <v>114</v>
      </c>
      <c r="E56" s="27" t="s">
        <v>134</v>
      </c>
      <c r="F56" s="82">
        <v>43875</v>
      </c>
      <c r="G56" s="13"/>
    </row>
    <row r="57" spans="1:7" s="10" customFormat="1" ht="37.5" customHeight="1" x14ac:dyDescent="0.25">
      <c r="A57" s="55" t="s">
        <v>136</v>
      </c>
      <c r="B57" s="55"/>
      <c r="C57" s="55"/>
      <c r="D57" s="55"/>
      <c r="E57" s="55"/>
      <c r="F57" s="56"/>
      <c r="G57" s="13"/>
    </row>
    <row r="58" spans="1:7" s="16" customFormat="1" ht="32.25" customHeight="1" x14ac:dyDescent="0.25">
      <c r="A58" s="52" t="s">
        <v>135</v>
      </c>
      <c r="B58" s="53"/>
      <c r="C58" s="53"/>
      <c r="D58" s="53"/>
      <c r="E58" s="54"/>
      <c r="F58" s="76" t="s">
        <v>71</v>
      </c>
      <c r="G58" s="39"/>
    </row>
    <row r="59" spans="1:7" ht="45" x14ac:dyDescent="0.25">
      <c r="A59" s="24">
        <v>1</v>
      </c>
      <c r="B59" s="24" t="s">
        <v>26</v>
      </c>
      <c r="C59" s="11" t="s">
        <v>61</v>
      </c>
      <c r="D59" s="31" t="s">
        <v>65</v>
      </c>
      <c r="E59" s="28" t="s">
        <v>131</v>
      </c>
      <c r="F59" s="81">
        <v>43879</v>
      </c>
    </row>
    <row r="60" spans="1:7" ht="30" x14ac:dyDescent="0.25">
      <c r="A60" s="24">
        <f t="shared" ref="A60:A96" si="3">A59+1</f>
        <v>2</v>
      </c>
      <c r="B60" s="24" t="s">
        <v>26</v>
      </c>
      <c r="C60" s="11" t="s">
        <v>61</v>
      </c>
      <c r="D60" s="31" t="s">
        <v>66</v>
      </c>
      <c r="E60" s="28" t="s">
        <v>132</v>
      </c>
      <c r="F60" s="81">
        <v>43879</v>
      </c>
    </row>
    <row r="61" spans="1:7" ht="135" x14ac:dyDescent="0.25">
      <c r="A61" s="24">
        <f t="shared" si="3"/>
        <v>3</v>
      </c>
      <c r="B61" s="24" t="s">
        <v>52</v>
      </c>
      <c r="C61" s="37" t="s">
        <v>49</v>
      </c>
      <c r="D61" s="39" t="s">
        <v>53</v>
      </c>
      <c r="E61" s="28" t="s">
        <v>230</v>
      </c>
      <c r="F61" s="81">
        <v>43879</v>
      </c>
    </row>
    <row r="62" spans="1:7" x14ac:dyDescent="0.25">
      <c r="A62" s="24">
        <f t="shared" si="3"/>
        <v>4</v>
      </c>
      <c r="B62" s="24" t="s">
        <v>52</v>
      </c>
      <c r="C62" s="37" t="s">
        <v>49</v>
      </c>
      <c r="D62" s="38" t="s">
        <v>60</v>
      </c>
      <c r="E62" s="28" t="s">
        <v>124</v>
      </c>
      <c r="F62" s="81">
        <v>43879</v>
      </c>
    </row>
    <row r="63" spans="1:7" x14ac:dyDescent="0.25">
      <c r="A63" s="24">
        <f t="shared" si="3"/>
        <v>5</v>
      </c>
      <c r="B63" s="24" t="s">
        <v>52</v>
      </c>
      <c r="C63" s="37" t="s">
        <v>49</v>
      </c>
      <c r="D63" s="38" t="s">
        <v>78</v>
      </c>
      <c r="E63" s="28" t="s">
        <v>139</v>
      </c>
      <c r="F63" s="81">
        <v>43878</v>
      </c>
    </row>
    <row r="64" spans="1:7" ht="30" x14ac:dyDescent="0.25">
      <c r="A64" s="24">
        <f t="shared" si="3"/>
        <v>6</v>
      </c>
      <c r="B64" s="25" t="s">
        <v>27</v>
      </c>
      <c r="C64" s="14" t="s">
        <v>54</v>
      </c>
      <c r="D64" s="31" t="s">
        <v>85</v>
      </c>
      <c r="E64" s="28" t="s">
        <v>234</v>
      </c>
      <c r="F64" s="81">
        <v>43879</v>
      </c>
    </row>
    <row r="65" spans="1:7" ht="30" x14ac:dyDescent="0.25">
      <c r="A65" s="24">
        <f t="shared" si="3"/>
        <v>7</v>
      </c>
      <c r="B65" s="25" t="s">
        <v>27</v>
      </c>
      <c r="C65" s="14" t="s">
        <v>54</v>
      </c>
      <c r="D65" s="31" t="s">
        <v>86</v>
      </c>
      <c r="E65" s="74" t="s">
        <v>234</v>
      </c>
      <c r="F65" s="81">
        <v>43879</v>
      </c>
    </row>
    <row r="66" spans="1:7" x14ac:dyDescent="0.25">
      <c r="A66" s="24">
        <f t="shared" si="3"/>
        <v>8</v>
      </c>
      <c r="B66" s="24" t="s">
        <v>137</v>
      </c>
      <c r="C66" s="12" t="s">
        <v>50</v>
      </c>
      <c r="D66" s="31" t="s">
        <v>138</v>
      </c>
      <c r="E66" s="31" t="s">
        <v>139</v>
      </c>
      <c r="F66" s="81">
        <v>43878</v>
      </c>
    </row>
    <row r="67" spans="1:7" x14ac:dyDescent="0.25">
      <c r="A67" s="24">
        <f t="shared" si="3"/>
        <v>9</v>
      </c>
      <c r="B67" s="24" t="s">
        <v>140</v>
      </c>
      <c r="C67" s="11" t="s">
        <v>61</v>
      </c>
      <c r="D67" s="31" t="s">
        <v>141</v>
      </c>
      <c r="E67" s="28" t="s">
        <v>139</v>
      </c>
      <c r="F67" s="81">
        <v>43878</v>
      </c>
    </row>
    <row r="68" spans="1:7" ht="300" x14ac:dyDescent="0.25">
      <c r="A68" s="24">
        <f t="shared" si="3"/>
        <v>10</v>
      </c>
      <c r="B68" s="40" t="s">
        <v>142</v>
      </c>
      <c r="C68" s="41" t="s">
        <v>61</v>
      </c>
      <c r="D68" s="30" t="s">
        <v>151</v>
      </c>
      <c r="E68" s="31" t="s">
        <v>159</v>
      </c>
      <c r="F68" s="81">
        <v>43879</v>
      </c>
    </row>
    <row r="69" spans="1:7" s="67" customFormat="1" ht="30" x14ac:dyDescent="0.25">
      <c r="A69" s="63">
        <f t="shared" si="3"/>
        <v>11</v>
      </c>
      <c r="B69" s="64" t="s">
        <v>8</v>
      </c>
      <c r="C69" s="65" t="s">
        <v>49</v>
      </c>
      <c r="D69" s="66" t="s">
        <v>143</v>
      </c>
      <c r="E69" s="60" t="s">
        <v>152</v>
      </c>
      <c r="F69" s="80">
        <v>43878</v>
      </c>
      <c r="G69" s="62"/>
    </row>
    <row r="70" spans="1:7" s="67" customFormat="1" ht="30" x14ac:dyDescent="0.25">
      <c r="A70" s="63">
        <f t="shared" si="3"/>
        <v>12</v>
      </c>
      <c r="B70" s="64" t="s">
        <v>8</v>
      </c>
      <c r="C70" s="65" t="s">
        <v>49</v>
      </c>
      <c r="D70" s="66" t="s">
        <v>144</v>
      </c>
      <c r="E70" s="60" t="s">
        <v>221</v>
      </c>
      <c r="F70" s="80">
        <v>43878</v>
      </c>
      <c r="G70" s="62"/>
    </row>
    <row r="71" spans="1:7" s="67" customFormat="1" ht="30" x14ac:dyDescent="0.25">
      <c r="A71" s="63">
        <f t="shared" si="3"/>
        <v>13</v>
      </c>
      <c r="B71" s="64" t="s">
        <v>145</v>
      </c>
      <c r="C71" s="65" t="s">
        <v>49</v>
      </c>
      <c r="D71" s="66" t="s">
        <v>146</v>
      </c>
      <c r="E71" s="60" t="s">
        <v>157</v>
      </c>
      <c r="F71" s="80">
        <v>43879</v>
      </c>
      <c r="G71" s="62"/>
    </row>
    <row r="72" spans="1:7" s="67" customFormat="1" ht="30" x14ac:dyDescent="0.25">
      <c r="A72" s="63">
        <f t="shared" si="3"/>
        <v>14</v>
      </c>
      <c r="B72" s="64" t="s">
        <v>147</v>
      </c>
      <c r="C72" s="68" t="s">
        <v>50</v>
      </c>
      <c r="D72" s="66" t="s">
        <v>148</v>
      </c>
      <c r="E72" s="60" t="s">
        <v>231</v>
      </c>
      <c r="F72" s="80">
        <v>43879</v>
      </c>
      <c r="G72" s="62"/>
    </row>
    <row r="73" spans="1:7" s="67" customFormat="1" ht="105" x14ac:dyDescent="0.25">
      <c r="A73" s="63">
        <f t="shared" si="3"/>
        <v>15</v>
      </c>
      <c r="B73" s="64" t="s">
        <v>149</v>
      </c>
      <c r="C73" s="68" t="s">
        <v>50</v>
      </c>
      <c r="D73" s="66" t="s">
        <v>150</v>
      </c>
      <c r="E73" s="61" t="s">
        <v>166</v>
      </c>
      <c r="F73" s="80">
        <v>43879</v>
      </c>
      <c r="G73" s="62"/>
    </row>
    <row r="74" spans="1:7" s="67" customFormat="1" ht="45" x14ac:dyDescent="0.25">
      <c r="A74" s="63">
        <f t="shared" si="3"/>
        <v>16</v>
      </c>
      <c r="B74" s="63" t="s">
        <v>153</v>
      </c>
      <c r="C74" s="69" t="s">
        <v>61</v>
      </c>
      <c r="D74" s="60" t="s">
        <v>154</v>
      </c>
      <c r="E74" s="61" t="s">
        <v>158</v>
      </c>
      <c r="F74" s="80">
        <v>43879</v>
      </c>
      <c r="G74" s="62"/>
    </row>
    <row r="75" spans="1:7" s="67" customFormat="1" ht="120" x14ac:dyDescent="0.25">
      <c r="A75" s="63">
        <f t="shared" si="3"/>
        <v>17</v>
      </c>
      <c r="B75" s="63" t="s">
        <v>155</v>
      </c>
      <c r="C75" s="68" t="s">
        <v>50</v>
      </c>
      <c r="D75" s="60" t="s">
        <v>156</v>
      </c>
      <c r="E75" s="61" t="s">
        <v>167</v>
      </c>
      <c r="F75" s="80">
        <v>43879</v>
      </c>
      <c r="G75" s="62"/>
    </row>
    <row r="76" spans="1:7" s="67" customFormat="1" ht="30" x14ac:dyDescent="0.25">
      <c r="A76" s="63">
        <f t="shared" si="3"/>
        <v>18</v>
      </c>
      <c r="B76" s="63" t="s">
        <v>168</v>
      </c>
      <c r="C76" s="65" t="s">
        <v>49</v>
      </c>
      <c r="D76" s="60" t="s">
        <v>169</v>
      </c>
      <c r="E76" s="60" t="s">
        <v>205</v>
      </c>
      <c r="F76" s="80">
        <v>43879</v>
      </c>
      <c r="G76" s="62"/>
    </row>
    <row r="77" spans="1:7" s="67" customFormat="1" ht="30" x14ac:dyDescent="0.25">
      <c r="A77" s="63">
        <f t="shared" si="3"/>
        <v>19</v>
      </c>
      <c r="B77" s="63" t="s">
        <v>170</v>
      </c>
      <c r="C77" s="65" t="s">
        <v>49</v>
      </c>
      <c r="D77" s="60" t="s">
        <v>171</v>
      </c>
      <c r="E77" s="60" t="s">
        <v>202</v>
      </c>
      <c r="F77" s="80">
        <v>43879</v>
      </c>
      <c r="G77" s="62"/>
    </row>
    <row r="78" spans="1:7" s="67" customFormat="1" ht="30" x14ac:dyDescent="0.25">
      <c r="A78" s="63">
        <f t="shared" si="3"/>
        <v>20</v>
      </c>
      <c r="B78" s="63" t="s">
        <v>172</v>
      </c>
      <c r="C78" s="68" t="s">
        <v>50</v>
      </c>
      <c r="D78" s="60" t="s">
        <v>173</v>
      </c>
      <c r="E78" s="72" t="s">
        <v>215</v>
      </c>
      <c r="F78" s="81">
        <v>43879</v>
      </c>
      <c r="G78" s="62"/>
    </row>
    <row r="79" spans="1:7" s="67" customFormat="1" ht="45" x14ac:dyDescent="0.25">
      <c r="A79" s="63">
        <f t="shared" si="3"/>
        <v>21</v>
      </c>
      <c r="B79" s="63" t="s">
        <v>172</v>
      </c>
      <c r="C79" s="65" t="s">
        <v>49</v>
      </c>
      <c r="D79" s="60" t="s">
        <v>174</v>
      </c>
      <c r="E79" s="72" t="s">
        <v>216</v>
      </c>
      <c r="F79" s="81">
        <v>43879</v>
      </c>
      <c r="G79" s="62"/>
    </row>
    <row r="80" spans="1:7" s="67" customFormat="1" x14ac:dyDescent="0.25">
      <c r="A80" s="63">
        <f t="shared" si="3"/>
        <v>22</v>
      </c>
      <c r="B80" s="63" t="s">
        <v>175</v>
      </c>
      <c r="C80" s="68" t="s">
        <v>50</v>
      </c>
      <c r="D80" s="60" t="s">
        <v>176</v>
      </c>
      <c r="E80" s="60" t="s">
        <v>177</v>
      </c>
      <c r="F80" s="80">
        <v>43879</v>
      </c>
      <c r="G80" s="62"/>
    </row>
    <row r="81" spans="1:7" s="67" customFormat="1" ht="45" x14ac:dyDescent="0.25">
      <c r="A81" s="63">
        <f t="shared" si="3"/>
        <v>23</v>
      </c>
      <c r="B81" s="63" t="s">
        <v>170</v>
      </c>
      <c r="C81" s="65" t="s">
        <v>49</v>
      </c>
      <c r="D81" s="60" t="s">
        <v>178</v>
      </c>
      <c r="E81" s="60" t="s">
        <v>203</v>
      </c>
      <c r="F81" s="80">
        <v>43879</v>
      </c>
      <c r="G81" s="62"/>
    </row>
    <row r="82" spans="1:7" s="67" customFormat="1" ht="30" x14ac:dyDescent="0.25">
      <c r="A82" s="63">
        <f t="shared" si="3"/>
        <v>24</v>
      </c>
      <c r="B82" s="63" t="s">
        <v>179</v>
      </c>
      <c r="C82" s="68" t="s">
        <v>200</v>
      </c>
      <c r="D82" s="60" t="s">
        <v>180</v>
      </c>
      <c r="E82" s="74" t="s">
        <v>220</v>
      </c>
      <c r="F82" s="81">
        <v>43879</v>
      </c>
      <c r="G82" s="62"/>
    </row>
    <row r="83" spans="1:7" s="67" customFormat="1" ht="90" x14ac:dyDescent="0.25">
      <c r="A83" s="63">
        <f t="shared" si="3"/>
        <v>25</v>
      </c>
      <c r="B83" s="63" t="s">
        <v>181</v>
      </c>
      <c r="C83" s="68" t="s">
        <v>50</v>
      </c>
      <c r="D83" s="60" t="s">
        <v>182</v>
      </c>
      <c r="E83" s="60" t="s">
        <v>183</v>
      </c>
      <c r="F83" s="80">
        <v>43879</v>
      </c>
      <c r="G83" s="62"/>
    </row>
    <row r="84" spans="1:7" s="67" customFormat="1" ht="30" x14ac:dyDescent="0.25">
      <c r="A84" s="63">
        <f t="shared" si="3"/>
        <v>26</v>
      </c>
      <c r="B84" s="64" t="s">
        <v>184</v>
      </c>
      <c r="C84" s="65" t="s">
        <v>49</v>
      </c>
      <c r="D84" s="60" t="s">
        <v>185</v>
      </c>
      <c r="E84" s="61" t="s">
        <v>199</v>
      </c>
      <c r="F84" s="80">
        <v>43879</v>
      </c>
      <c r="G84" s="62"/>
    </row>
    <row r="85" spans="1:7" s="67" customFormat="1" ht="45" x14ac:dyDescent="0.25">
      <c r="A85" s="63">
        <f t="shared" si="3"/>
        <v>27</v>
      </c>
      <c r="B85" s="64" t="s">
        <v>186</v>
      </c>
      <c r="C85" s="68" t="s">
        <v>50</v>
      </c>
      <c r="D85" s="66" t="s">
        <v>187</v>
      </c>
      <c r="E85" s="73" t="s">
        <v>217</v>
      </c>
      <c r="F85" s="81">
        <v>43879</v>
      </c>
      <c r="G85" s="62"/>
    </row>
    <row r="86" spans="1:7" s="67" customFormat="1" ht="45" x14ac:dyDescent="0.25">
      <c r="A86" s="63">
        <f t="shared" si="3"/>
        <v>28</v>
      </c>
      <c r="B86" s="64" t="s">
        <v>188</v>
      </c>
      <c r="C86" s="68" t="s">
        <v>50</v>
      </c>
      <c r="D86" s="60" t="s">
        <v>189</v>
      </c>
      <c r="E86" s="73" t="s">
        <v>218</v>
      </c>
      <c r="F86" s="81">
        <v>43879</v>
      </c>
      <c r="G86" s="62"/>
    </row>
    <row r="87" spans="1:7" s="67" customFormat="1" ht="30" x14ac:dyDescent="0.25">
      <c r="A87" s="63">
        <f t="shared" si="3"/>
        <v>29</v>
      </c>
      <c r="B87" s="64" t="s">
        <v>190</v>
      </c>
      <c r="C87" s="68" t="s">
        <v>50</v>
      </c>
      <c r="D87" s="66" t="s">
        <v>191</v>
      </c>
      <c r="E87" s="73" t="s">
        <v>219</v>
      </c>
      <c r="F87" s="81">
        <v>43879</v>
      </c>
      <c r="G87" s="62"/>
    </row>
    <row r="88" spans="1:7" s="67" customFormat="1" ht="30" x14ac:dyDescent="0.25">
      <c r="A88" s="63">
        <f t="shared" si="3"/>
        <v>30</v>
      </c>
      <c r="B88" s="64" t="s">
        <v>192</v>
      </c>
      <c r="C88" s="63" t="s">
        <v>201</v>
      </c>
      <c r="D88" s="66" t="s">
        <v>193</v>
      </c>
      <c r="E88" s="61" t="s">
        <v>194</v>
      </c>
      <c r="F88" s="80">
        <v>43879</v>
      </c>
      <c r="G88" s="62"/>
    </row>
    <row r="89" spans="1:7" s="67" customFormat="1" ht="45" x14ac:dyDescent="0.25">
      <c r="A89" s="63">
        <f t="shared" si="3"/>
        <v>31</v>
      </c>
      <c r="B89" s="64" t="s">
        <v>195</v>
      </c>
      <c r="C89" s="63" t="s">
        <v>201</v>
      </c>
      <c r="D89" s="66" t="s">
        <v>196</v>
      </c>
      <c r="E89" s="60" t="s">
        <v>197</v>
      </c>
      <c r="F89" s="80">
        <v>43879</v>
      </c>
      <c r="G89" s="62"/>
    </row>
    <row r="90" spans="1:7" s="67" customFormat="1" ht="45" x14ac:dyDescent="0.25">
      <c r="A90" s="63">
        <f t="shared" si="3"/>
        <v>32</v>
      </c>
      <c r="B90" s="64" t="s">
        <v>195</v>
      </c>
      <c r="C90" s="65" t="s">
        <v>49</v>
      </c>
      <c r="D90" s="60" t="s">
        <v>198</v>
      </c>
      <c r="E90" s="61" t="s">
        <v>204</v>
      </c>
      <c r="F90" s="80">
        <v>43879</v>
      </c>
      <c r="G90" s="62"/>
    </row>
    <row r="91" spans="1:7" s="67" customFormat="1" ht="63" x14ac:dyDescent="0.25">
      <c r="A91" s="63">
        <f t="shared" si="3"/>
        <v>33</v>
      </c>
      <c r="B91" s="40" t="s">
        <v>206</v>
      </c>
      <c r="C91" s="71" t="s">
        <v>214</v>
      </c>
      <c r="D91" s="70" t="s">
        <v>207</v>
      </c>
      <c r="E91" s="60" t="s">
        <v>226</v>
      </c>
      <c r="F91" s="80">
        <v>43879</v>
      </c>
      <c r="G91" s="62"/>
    </row>
    <row r="92" spans="1:7" s="67" customFormat="1" ht="47.25" x14ac:dyDescent="0.25">
      <c r="A92" s="63">
        <f t="shared" si="3"/>
        <v>34</v>
      </c>
      <c r="B92" s="40" t="s">
        <v>208</v>
      </c>
      <c r="C92" s="71" t="s">
        <v>214</v>
      </c>
      <c r="D92" s="70" t="s">
        <v>209</v>
      </c>
      <c r="E92" s="60" t="s">
        <v>227</v>
      </c>
      <c r="F92" s="80">
        <v>43879</v>
      </c>
      <c r="G92" s="62"/>
    </row>
    <row r="93" spans="1:7" s="67" customFormat="1" ht="47.25" x14ac:dyDescent="0.25">
      <c r="A93" s="63">
        <f t="shared" si="3"/>
        <v>35</v>
      </c>
      <c r="B93" s="40" t="s">
        <v>210</v>
      </c>
      <c r="C93" s="71" t="s">
        <v>214</v>
      </c>
      <c r="D93" s="70" t="s">
        <v>211</v>
      </c>
      <c r="E93" s="60" t="s">
        <v>228</v>
      </c>
      <c r="F93" s="80">
        <v>43879</v>
      </c>
      <c r="G93" s="62"/>
    </row>
    <row r="94" spans="1:7" s="67" customFormat="1" ht="150" x14ac:dyDescent="0.25">
      <c r="A94" s="63">
        <f t="shared" si="3"/>
        <v>36</v>
      </c>
      <c r="B94" s="40" t="s">
        <v>212</v>
      </c>
      <c r="C94" s="71" t="s">
        <v>214</v>
      </c>
      <c r="D94" s="70" t="s">
        <v>213</v>
      </c>
      <c r="E94" s="60" t="s">
        <v>229</v>
      </c>
      <c r="F94" s="80">
        <v>43879</v>
      </c>
      <c r="G94" s="62"/>
    </row>
    <row r="95" spans="1:7" s="67" customFormat="1" ht="105" x14ac:dyDescent="0.25">
      <c r="A95" s="63">
        <f t="shared" si="3"/>
        <v>37</v>
      </c>
      <c r="B95" s="77" t="s">
        <v>222</v>
      </c>
      <c r="C95" s="78" t="s">
        <v>49</v>
      </c>
      <c r="D95" s="74" t="s">
        <v>223</v>
      </c>
      <c r="E95" s="74" t="s">
        <v>232</v>
      </c>
      <c r="F95" s="80">
        <v>43879</v>
      </c>
      <c r="G95" s="62"/>
    </row>
    <row r="96" spans="1:7" ht="30" x14ac:dyDescent="0.25">
      <c r="A96" s="24">
        <f t="shared" si="3"/>
        <v>38</v>
      </c>
      <c r="B96" s="77" t="s">
        <v>224</v>
      </c>
      <c r="C96" s="78" t="s">
        <v>49</v>
      </c>
      <c r="D96" s="74" t="s">
        <v>225</v>
      </c>
      <c r="E96" s="31" t="s">
        <v>233</v>
      </c>
      <c r="F96" s="80">
        <v>43879</v>
      </c>
    </row>
  </sheetData>
  <mergeCells count="6">
    <mergeCell ref="A5:E5"/>
    <mergeCell ref="A17:E17"/>
    <mergeCell ref="A39:E39"/>
    <mergeCell ref="A49:E49"/>
    <mergeCell ref="A58:E58"/>
    <mergeCell ref="A57:F57"/>
  </mergeCells>
  <pageMargins left="0.25" right="0.25" top="0.25" bottom="0.25" header="0.3" footer="0.3"/>
  <pageSetup paperSize="3" orientation="landscape"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Arata, Andrew</dc:creator>
  <cp:lastModifiedBy>Bossenbroek, Dan</cp:lastModifiedBy>
  <cp:lastPrinted>2020-02-17T17:08:41Z</cp:lastPrinted>
  <dcterms:created xsi:type="dcterms:W3CDTF">2020-01-10T11:28:07Z</dcterms:created>
  <dcterms:modified xsi:type="dcterms:W3CDTF">2020-02-18T22:47:44Z</dcterms:modified>
</cp:coreProperties>
</file>